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2FAE3640-3D2A-F744-AC11-B4C3BDF24063}" xr6:coauthVersionLast="47" xr6:coauthVersionMax="47" xr10:uidLastSave="{00000000-0000-0000-0000-000000000000}"/>
  <bookViews>
    <workbookView xWindow="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5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<sst xmlns="http://schemas.openxmlformats.org/spreadsheetml/2006/main" count="922" uniqueCount="105">
  <si>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</si>
  <si>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</si>
  <si>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</si>
  <si>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</si>
  <si>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</si>
  <si>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</si>
  <si>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</si>
  <si>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</si>
  <si>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</si>
  <si>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</si>
  <si>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</si>
  <si>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</si>
  <si>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</si>
  <si>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</si>
  <si>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</si>
  <si>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</si>
  <si>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</si>
  <si>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</si>
  <si>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</si>
  <si>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</si>
  <si>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</si>
  <si>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</si>
  <si>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</si>
  <si>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</si>
  <si>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</si>
  <si>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</si>
  <si>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</si>
  <si>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</si>
  <si>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</si>
  <si>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</si>
  <si>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</si>
  <si>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</si>
  <si>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</si>
  <si>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</si>
  <si>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</si>
  <si>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</si>
  <si>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</si>
  <si>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</si>
  <si>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</si>
  <si>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</si>
  <si>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</si>
  <si>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</si>
  <si>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</si>
  <si>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</si>
  <si>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</si>
  <si>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</si>
  <si>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</si>
  <si>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</si>
  <si>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</si>
  <si>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</si>
  <si>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</si>
  <si>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</si>
  <si>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</si>
  <si>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</si>
  <si>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</si>
  <si>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</si>
  <si>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</si>
  <si>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</si>
  <si>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</si>
  <si>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</si>
  <si>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</si>
  <si>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</si>
  <si>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</si>
  <si>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</si>
  <si>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</si>
  <si>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</si>
  <si>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</si>
  <si>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</si>
  <si>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</si>
  <si>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</si>
  <si>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</si>
  <si>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</si>
  <si>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</si>
  <si>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</si>
  <si>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</si>
  <si>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</si>
  <si>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</si>
  <si>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</si>
  <si>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</si>
  <si>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</si>
  <si>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</si>
  <si>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</si>
  <si>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</si>
  <si>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</si>
  <si>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</si>
  <si>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</si>
  <si>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</si>
  <si>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</si>
  <si>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</si>
  <si>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</si>
  <si>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</si>
  <si>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</si>
  <si>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</si>
  <si>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</si>
  <si>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</si>
  <si>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</si>
  <si>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</si>
  <si>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</si>
  <si>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</si>
  <si>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</si>
  <si>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</si>
  <si>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</si>
  <si>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</si>
  <si>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202203</t>
  </si>
  <si>
    <t>Dólar promedio mar.-22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</si>
</sst>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11" sqref="D11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107822.984</v>
      </c>
      <c r="C10" s="47">
        <v>19193.836426000002</v>
      </c>
      <c r="D10" s="47">
        <v>23507.572800000002</v>
      </c>
    </row>
    <row r="11" spans="1:4" x14ac:dyDescent="0.2">
      <c r="A11" s="8">
        <v>2</v>
      </c>
      <c r="B11" s="47">
        <v>70687.176000000007</v>
      </c>
      <c r="C11" s="47">
        <v>28864.944823999998</v>
      </c>
      <c r="D11" s="47">
        <v>14234.909199999998</v>
      </c>
    </row>
    <row r="12" spans="1:4" x14ac:dyDescent="0.2">
      <c r="A12" s="8">
        <v>3</v>
      </c>
      <c r="B12" s="47">
        <v>70531.811000000002</v>
      </c>
      <c r="C12" s="47">
        <v>27918.973633000001</v>
      </c>
      <c r="D12" s="47">
        <v>23785.938999999998</v>
      </c>
    </row>
    <row r="13" spans="1:4" x14ac:dyDescent="0.2">
      <c r="A13" s="8">
        <v>4</v>
      </c>
      <c r="B13" s="47">
        <v>38300.058981000002</v>
      </c>
      <c r="C13" s="47">
        <v>22551.302245999999</v>
      </c>
      <c r="D13" s="47">
        <v>22326.575199999999</v>
      </c>
    </row>
    <row r="14" spans="1:4" x14ac:dyDescent="0.2">
      <c r="A14" s="8">
        <v>5</v>
      </c>
      <c r="B14" s="47">
        <v>3466.4490510000001</v>
      </c>
      <c r="C14" s="47">
        <v>33092.819336</v>
      </c>
      <c r="D14" s="47">
        <v>9098.8090999999986</v>
      </c>
    </row>
    <row r="15" spans="1:4" x14ac:dyDescent="0.2">
      <c r="A15" s="8">
        <v>6</v>
      </c>
      <c r="B15" s="47">
        <v>0</v>
      </c>
      <c r="C15" s="47">
        <v>37439.223968999999</v>
      </c>
      <c r="D15" s="47">
        <v>5015.8361670000004</v>
      </c>
    </row>
    <row r="16" spans="1:4" x14ac:dyDescent="0.2">
      <c r="A16" s="8">
        <v>7</v>
      </c>
      <c r="B16" s="47">
        <v>0</v>
      </c>
      <c r="C16" s="47">
        <v>41419.502249999998</v>
      </c>
      <c r="D16" s="47">
        <v>5675.2833129999999</v>
      </c>
    </row>
    <row r="17" spans="1:4" x14ac:dyDescent="0.2">
      <c r="A17" s="8">
        <v>8</v>
      </c>
      <c r="B17" s="47">
        <v>0</v>
      </c>
      <c r="C17" s="47">
        <v>49049.219999999994</v>
      </c>
      <c r="D17" s="47">
        <v>14437.7117</v>
      </c>
    </row>
    <row r="18" spans="1:4" x14ac:dyDescent="0.2">
      <c r="A18" s="8">
        <v>9</v>
      </c>
      <c r="B18" s="47">
        <v>0.103046</v>
      </c>
      <c r="C18" s="47">
        <v>61441.926000000007</v>
      </c>
      <c r="D18" s="47">
        <v>29007.066500000001</v>
      </c>
    </row>
    <row r="19" spans="1:4" x14ac:dyDescent="0.2">
      <c r="A19" s="8">
        <v>10</v>
      </c>
      <c r="B19" s="47">
        <v>6.2537310000000002</v>
      </c>
      <c r="C19" s="47">
        <v>49884.911999999997</v>
      </c>
      <c r="D19" s="47">
        <v>16651.381300000001</v>
      </c>
    </row>
    <row r="20" spans="1:4" x14ac:dyDescent="0.2">
      <c r="A20" s="8">
        <v>11</v>
      </c>
      <c r="B20" s="47">
        <v>258.77546799999999</v>
      </c>
      <c r="C20" s="47">
        <v>33563.720213999994</v>
      </c>
      <c r="D20" s="47">
        <v>13633.8213</v>
      </c>
    </row>
    <row r="21" spans="1:4" x14ac:dyDescent="0.2">
      <c r="A21" s="8">
        <v>12</v>
      </c>
      <c r="B21" s="47">
        <v>765.8610369999999</v>
      </c>
      <c r="C21" s="47">
        <v>21130.138427000002</v>
      </c>
      <c r="D21" s="47">
        <v>12363.6548</v>
      </c>
    </row>
    <row r="22" spans="1:4" x14ac:dyDescent="0.2">
      <c r="A22" s="8">
        <v>13</v>
      </c>
      <c r="B22" s="47">
        <v>440.769722</v>
      </c>
      <c r="C22" s="47">
        <v>9992.4896239999998</v>
      </c>
      <c r="D22" s="47">
        <v>13922.372300000001</v>
      </c>
    </row>
    <row r="23" spans="1:4" x14ac:dyDescent="0.2">
      <c r="A23" s="8">
        <v>14</v>
      </c>
      <c r="B23" s="47">
        <v>356.24769699999996</v>
      </c>
      <c r="C23" s="47">
        <v>14486.894531999998</v>
      </c>
      <c r="D23" s="47">
        <v>13852.6613</v>
      </c>
    </row>
    <row r="24" spans="1:4" x14ac:dyDescent="0.2">
      <c r="A24" s="8">
        <v>15</v>
      </c>
      <c r="B24" s="47">
        <v>195.366353</v>
      </c>
      <c r="C24" s="47">
        <v>33032.558105000004</v>
      </c>
      <c r="D24" s="47">
        <v>8242.6314999999995</v>
      </c>
    </row>
    <row r="25" spans="1:4" x14ac:dyDescent="0.2">
      <c r="A25" s="8">
        <v>16</v>
      </c>
      <c r="B25" s="47">
        <v>1266.011268</v>
      </c>
      <c r="C25" s="47">
        <v>46684.072101999998</v>
      </c>
      <c r="D25" s="47">
        <v>10488.6291</v>
      </c>
    </row>
    <row r="26" spans="1:4" x14ac:dyDescent="0.2">
      <c r="A26" s="8">
        <v>17</v>
      </c>
      <c r="B26" s="47">
        <v>4954.5943299999999</v>
      </c>
      <c r="C26" s="47">
        <v>39499.030074000002</v>
      </c>
      <c r="D26" s="47">
        <v>9282.8083999999999</v>
      </c>
    </row>
    <row r="27" spans="1:4" x14ac:dyDescent="0.2">
      <c r="A27" s="8">
        <v>18</v>
      </c>
      <c r="B27" s="47">
        <v>18593.255127</v>
      </c>
      <c r="C27" s="47">
        <v>28571.875</v>
      </c>
      <c r="D27" s="47">
        <v>9621.7201999999997</v>
      </c>
    </row>
    <row r="28" spans="1:4" x14ac:dyDescent="0.2">
      <c r="A28" s="8">
        <v>19</v>
      </c>
      <c r="B28" s="47">
        <v>35571.093477000002</v>
      </c>
      <c r="C28" s="47">
        <v>28477.178223000003</v>
      </c>
      <c r="D28" s="47">
        <v>14175.533500000001</v>
      </c>
    </row>
    <row r="29" spans="1:4" x14ac:dyDescent="0.2">
      <c r="A29" s="8">
        <v>20</v>
      </c>
      <c r="B29" s="47">
        <v>57204.206999999995</v>
      </c>
      <c r="C29" s="47">
        <v>20581.436524000001</v>
      </c>
      <c r="D29" s="47">
        <v>17209.965700000001</v>
      </c>
    </row>
    <row r="30" spans="1:4" x14ac:dyDescent="0.2">
      <c r="A30" s="8">
        <v>21</v>
      </c>
      <c r="B30" s="47">
        <v>37459.602176</v>
      </c>
      <c r="C30" s="47">
        <v>6745.9680779999999</v>
      </c>
      <c r="D30" s="47">
        <v>9477.4028999999991</v>
      </c>
    </row>
    <row r="31" spans="1:4" x14ac:dyDescent="0.2">
      <c r="A31" s="8">
        <v>22</v>
      </c>
      <c r="B31" s="47">
        <v>20131.161620999999</v>
      </c>
      <c r="C31" s="47">
        <v>3528.8498540000005</v>
      </c>
      <c r="D31" s="47">
        <v>6611.7197479999995</v>
      </c>
    </row>
    <row r="32" spans="1:4" x14ac:dyDescent="0.2">
      <c r="A32" s="8">
        <v>23</v>
      </c>
      <c r="B32" s="47">
        <v>9864.2453620000015</v>
      </c>
      <c r="C32" s="47">
        <v>1707.2334619999999</v>
      </c>
      <c r="D32" s="47">
        <v>6435.9081999999999</v>
      </c>
    </row>
    <row r="33" spans="1:4" x14ac:dyDescent="0.2">
      <c r="A33" s="8">
        <v>24</v>
      </c>
      <c r="B33" s="47">
        <v>4503.8592529999996</v>
      </c>
      <c r="C33" s="47">
        <v>2142.5113540000002</v>
      </c>
      <c r="D33" s="47">
        <v>10958.7441</v>
      </c>
    </row>
    <row r="34" spans="1:4" x14ac:dyDescent="0.2">
      <c r="A34" s="8">
        <v>25</v>
      </c>
      <c r="B34" s="47">
        <v>3429.0000610000002</v>
      </c>
      <c r="C34" s="47">
        <v>3177.571179</v>
      </c>
      <c r="D34" s="47">
        <v>8762.2358000000004</v>
      </c>
    </row>
    <row r="35" spans="1:4" x14ac:dyDescent="0.2">
      <c r="A35" s="8">
        <v>26</v>
      </c>
      <c r="B35" s="47">
        <v>245.04451300000002</v>
      </c>
      <c r="C35" s="47">
        <v>7433.2881470000002</v>
      </c>
      <c r="D35" s="47">
        <v>10946.0476</v>
      </c>
    </row>
    <row r="36" spans="1:4" x14ac:dyDescent="0.2">
      <c r="A36" s="8">
        <v>27</v>
      </c>
      <c r="B36" s="47">
        <v>839.57528000000002</v>
      </c>
      <c r="C36" s="47">
        <v>24435.102539</v>
      </c>
      <c r="D36" s="47">
        <v>10715.7341</v>
      </c>
    </row>
    <row r="37" spans="1:4" x14ac:dyDescent="0.2">
      <c r="A37" s="8">
        <v>28</v>
      </c>
      <c r="B37" s="47">
        <v>0.346383</v>
      </c>
      <c r="C37" s="47">
        <v>35461.464550999997</v>
      </c>
      <c r="D37" s="47">
        <v>16455.139200000001</v>
      </c>
    </row>
    <row r="38" spans="1:4" x14ac:dyDescent="0.2">
      <c r="A38" s="8">
        <v>29</v>
      </c>
      <c r="B38" s="47">
        <v>1.0841E-2</v>
      </c>
      <c r="C38" s="47">
        <v>27893.325195000001</v>
      </c>
      <c r="D38" s="47">
        <v>17145.402099999999</v>
      </c>
    </row>
    <row r="39" spans="1:4" x14ac:dyDescent="0.2">
      <c r="A39" s="8">
        <v>30</v>
      </c>
      <c r="B39" s="47">
        <v>0</v>
      </c>
      <c r="C39" s="47">
        <v>35592.024414</v>
      </c>
      <c r="D39" s="47">
        <v>20002.966799999998</v>
      </c>
    </row>
    <row r="40" spans="1:4" x14ac:dyDescent="0.2">
      <c r="A40" s="8">
        <v>31</v>
      </c>
      <c r="B40" s="47">
        <v>0</v>
      </c>
      <c r="C40" s="47">
        <v>23549.613280999998</v>
      </c>
      <c r="D40" s="47">
        <v>21528.087</v>
      </c>
    </row>
    <row r="41" spans="1:4" x14ac:dyDescent="0.2">
      <c r="A41" s="8">
        <v>32</v>
      </c>
      <c r="B41" s="47">
        <v>940.23042499999997</v>
      </c>
      <c r="C41" s="47">
        <v>20951.695801000002</v>
      </c>
      <c r="D41" s="47">
        <v>23542.683099999998</v>
      </c>
    </row>
    <row r="42" spans="1:4" x14ac:dyDescent="0.2">
      <c r="A42" s="8">
        <v>33</v>
      </c>
      <c r="B42" s="47">
        <v>2227.3940729999999</v>
      </c>
      <c r="C42" s="47">
        <v>14241.926758000001</v>
      </c>
      <c r="D42" s="47">
        <v>30115.6201</v>
      </c>
    </row>
    <row r="43" spans="1:4" x14ac:dyDescent="0.2">
      <c r="A43" s="8">
        <v>34</v>
      </c>
      <c r="B43" s="47">
        <v>17339.031128000002</v>
      </c>
      <c r="C43" s="47">
        <v>1478.4047089999999</v>
      </c>
      <c r="D43" s="47">
        <v>29860.802199999998</v>
      </c>
    </row>
    <row r="44" spans="1:4" x14ac:dyDescent="0.2">
      <c r="A44" s="8">
        <v>35</v>
      </c>
      <c r="B44" s="47">
        <v>37071.346458</v>
      </c>
      <c r="C44" s="47">
        <v>9.1635999999999995E-2</v>
      </c>
      <c r="D44" s="47">
        <v>26568.8056</v>
      </c>
    </row>
    <row r="45" spans="1:4" x14ac:dyDescent="0.2">
      <c r="A45" s="8">
        <v>36</v>
      </c>
      <c r="B45" s="47">
        <v>51070.6</v>
      </c>
      <c r="C45" s="47">
        <v>2.90699</v>
      </c>
      <c r="D45" s="47">
        <v>29908.098600000001</v>
      </c>
    </row>
    <row r="46" spans="1:4" x14ac:dyDescent="0.2">
      <c r="A46" s="8">
        <v>37</v>
      </c>
      <c r="B46" s="47">
        <v>48802.535000000003</v>
      </c>
      <c r="C46" s="47">
        <v>17.690557000000002</v>
      </c>
      <c r="D46" s="47">
        <v>28307.029699999999</v>
      </c>
    </row>
    <row r="47" spans="1:4" x14ac:dyDescent="0.2">
      <c r="A47" s="8">
        <v>38</v>
      </c>
      <c r="B47" s="47">
        <v>46096.548750000002</v>
      </c>
      <c r="C47" s="47">
        <v>0</v>
      </c>
      <c r="D47" s="47">
        <v>29784.611799999999</v>
      </c>
    </row>
    <row r="48" spans="1:4" x14ac:dyDescent="0.2">
      <c r="A48" s="8">
        <v>39</v>
      </c>
      <c r="B48" s="47">
        <v>44180.228866999998</v>
      </c>
      <c r="C48" s="47">
        <v>1480.464455</v>
      </c>
      <c r="D48" s="47">
        <v>30250.359399999998</v>
      </c>
    </row>
    <row r="49" spans="1:4" x14ac:dyDescent="0.2">
      <c r="A49" s="8">
        <v>40</v>
      </c>
      <c r="B49" s="47">
        <v>17410.051147000002</v>
      </c>
      <c r="C49" s="47">
        <v>706.99318399999993</v>
      </c>
      <c r="D49" s="47">
        <v>30607.6587</v>
      </c>
    </row>
    <row r="50" spans="1:4" x14ac:dyDescent="0.2">
      <c r="A50" s="8">
        <v>41</v>
      </c>
      <c r="B50" s="47">
        <v>1888.1032200000002</v>
      </c>
      <c r="C50" s="47">
        <v>9.3827759999999998</v>
      </c>
      <c r="D50" s="47">
        <v>30499.315500000004</v>
      </c>
    </row>
    <row r="51" spans="1:4" x14ac:dyDescent="0.2">
      <c r="A51" s="8">
        <v>42</v>
      </c>
      <c r="B51" s="47">
        <v>49.606634999999997</v>
      </c>
      <c r="C51" s="47">
        <v>0</v>
      </c>
      <c r="D51" s="47">
        <v>30006.843800000002</v>
      </c>
    </row>
    <row r="52" spans="1:4" x14ac:dyDescent="0.2">
      <c r="A52" s="8">
        <v>43</v>
      </c>
      <c r="B52" s="47">
        <v>11.068526</v>
      </c>
      <c r="C52" s="47">
        <v>0</v>
      </c>
      <c r="D52" s="47">
        <v>28479.899900000004</v>
      </c>
    </row>
    <row r="53" spans="1:4" x14ac:dyDescent="0.2">
      <c r="A53" s="8">
        <v>44</v>
      </c>
      <c r="B53" s="47">
        <v>2062.9218499999997</v>
      </c>
      <c r="C53" s="47">
        <v>427.640625</v>
      </c>
      <c r="D53" s="47">
        <v>23506.633300000001</v>
      </c>
    </row>
    <row r="54" spans="1:4" x14ac:dyDescent="0.2">
      <c r="A54" s="8">
        <v>45</v>
      </c>
      <c r="B54" s="47">
        <v>8119.9904790000001</v>
      </c>
      <c r="C54" s="47">
        <v>12833.867187000002</v>
      </c>
      <c r="D54" s="47">
        <v>21727.351199999997</v>
      </c>
    </row>
    <row r="55" spans="1:4" x14ac:dyDescent="0.2">
      <c r="A55" s="8">
        <v>46</v>
      </c>
      <c r="B55" s="47">
        <v>12574.374755000001</v>
      </c>
      <c r="C55" s="47">
        <v>13242.441895</v>
      </c>
      <c r="D55" s="47">
        <v>14604.822799999998</v>
      </c>
    </row>
    <row r="56" spans="1:4" x14ac:dyDescent="0.2">
      <c r="A56" s="8">
        <v>47</v>
      </c>
      <c r="B56" s="47">
        <v>6732.5337059999993</v>
      </c>
      <c r="C56" s="47">
        <v>20158.060547000001</v>
      </c>
      <c r="D56" s="47">
        <v>11861.650099999999</v>
      </c>
    </row>
    <row r="57" spans="1:4" x14ac:dyDescent="0.2">
      <c r="A57" s="8">
        <v>48</v>
      </c>
      <c r="B57" s="47">
        <v>0.32738899999999999</v>
      </c>
      <c r="C57" s="47">
        <v>20868.357422000001</v>
      </c>
      <c r="D57" s="47">
        <v>9325.7109999999993</v>
      </c>
    </row>
    <row r="58" spans="1:4" x14ac:dyDescent="0.2">
      <c r="A58" s="8">
        <v>49</v>
      </c>
      <c r="B58" s="47">
        <v>0</v>
      </c>
      <c r="C58" s="47">
        <v>9331.5769660000005</v>
      </c>
      <c r="D58" s="47">
        <v>5103.8472000000002</v>
      </c>
    </row>
    <row r="59" spans="1:4" x14ac:dyDescent="0.2">
      <c r="A59" s="8">
        <v>50</v>
      </c>
      <c r="B59" s="47">
        <v>344.65099700000002</v>
      </c>
      <c r="C59" s="47">
        <v>4105.5765380000003</v>
      </c>
      <c r="D59" s="47">
        <v>5330.5841999999993</v>
      </c>
    </row>
    <row r="60" spans="1:4" x14ac:dyDescent="0.2">
      <c r="A60" s="8">
        <v>51</v>
      </c>
      <c r="B60" s="47">
        <v>10456.339905000001</v>
      </c>
      <c r="C60" s="47">
        <v>6829.3764650000003</v>
      </c>
      <c r="D60" s="47">
        <v>7398.8130000000001</v>
      </c>
    </row>
    <row r="61" spans="1:4" x14ac:dyDescent="0.2">
      <c r="A61" s="8">
        <v>52</v>
      </c>
      <c r="B61" s="47">
        <v>15822.714111000001</v>
      </c>
      <c r="C61" s="47">
        <v>1714.2877649999998</v>
      </c>
      <c r="D61" s="47">
        <v>5040.0317240000004</v>
      </c>
    </row>
    <row r="62" spans="1:4" x14ac:dyDescent="0.2">
      <c r="A62" s="8">
        <v>53</v>
      </c>
      <c r="B62" s="47">
        <v>7813.783813</v>
      </c>
      <c r="C62" s="47">
        <v>2725.0544129999998</v>
      </c>
      <c r="D62" s="47">
        <v>9734.9148999999998</v>
      </c>
    </row>
    <row r="63" spans="1:4" x14ac:dyDescent="0.2">
      <c r="A63" s="8">
        <v>54</v>
      </c>
      <c r="B63" s="47">
        <v>1836.382294</v>
      </c>
      <c r="C63" s="47">
        <v>2484.8522629999998</v>
      </c>
      <c r="D63" s="47">
        <v>10221.2862</v>
      </c>
    </row>
    <row r="64" spans="1:4" x14ac:dyDescent="0.2">
      <c r="A64" s="8">
        <v>55</v>
      </c>
      <c r="B64" s="47">
        <v>46.557319999999997</v>
      </c>
      <c r="C64" s="47">
        <v>2279.61013</v>
      </c>
      <c r="D64" s="47">
        <v>8690.3384999999998</v>
      </c>
    </row>
    <row r="65" spans="1:4" x14ac:dyDescent="0.2">
      <c r="A65" s="8">
        <v>56</v>
      </c>
      <c r="B65" s="47">
        <v>0</v>
      </c>
      <c r="C65" s="47">
        <v>8381.8361829999994</v>
      </c>
      <c r="D65" s="47">
        <v>4167.0214690000003</v>
      </c>
    </row>
    <row r="66" spans="1:4" x14ac:dyDescent="0.2">
      <c r="A66" s="8">
        <v>57</v>
      </c>
      <c r="B66" s="47">
        <v>8.910499999999999E-2</v>
      </c>
      <c r="C66" s="47">
        <v>9743.4326170000004</v>
      </c>
      <c r="D66" s="47">
        <v>2377.8717959999999</v>
      </c>
    </row>
    <row r="67" spans="1:4" x14ac:dyDescent="0.2">
      <c r="A67" s="8">
        <v>58</v>
      </c>
      <c r="B67" s="47">
        <v>0</v>
      </c>
      <c r="C67" s="47">
        <v>8698.3798830000014</v>
      </c>
      <c r="D67" s="47">
        <v>1674.0794369999999</v>
      </c>
    </row>
    <row r="68" spans="1:4" x14ac:dyDescent="0.2">
      <c r="A68" s="8">
        <v>59</v>
      </c>
      <c r="B68" s="47">
        <v>0</v>
      </c>
      <c r="C68" s="47">
        <v>12121.793702000001</v>
      </c>
      <c r="D68" s="47">
        <v>484.11579900000004</v>
      </c>
    </row>
    <row r="69" spans="1:4" x14ac:dyDescent="0.2">
      <c r="A69" s="8">
        <v>60</v>
      </c>
      <c r="B69" s="47">
        <v>150.28296400000002</v>
      </c>
      <c r="C69" s="47">
        <v>11616.722777999999</v>
      </c>
      <c r="D69" s="47">
        <v>0</v>
      </c>
    </row>
    <row r="70" spans="1:4" x14ac:dyDescent="0.2">
      <c r="A70" s="8">
        <v>61</v>
      </c>
      <c r="B70" s="47">
        <v>5996.8277589999998</v>
      </c>
      <c r="C70" s="47">
        <v>9817.4680179999996</v>
      </c>
      <c r="D70" s="47">
        <v>0</v>
      </c>
    </row>
    <row r="71" spans="1:4" x14ac:dyDescent="0.2">
      <c r="A71" s="8">
        <v>62</v>
      </c>
      <c r="B71" s="47">
        <v>10357.243651999999</v>
      </c>
      <c r="C71" s="47">
        <v>45390.912928999998</v>
      </c>
      <c r="D71" s="47">
        <v>252.420389</v>
      </c>
    </row>
    <row r="72" spans="1:4" x14ac:dyDescent="0.2">
      <c r="A72" s="8">
        <v>63</v>
      </c>
      <c r="B72" s="47">
        <v>14962.139404000001</v>
      </c>
      <c r="C72" s="47">
        <v>28290.432261999998</v>
      </c>
      <c r="D72" s="47">
        <v>272.48424999999997</v>
      </c>
    </row>
    <row r="73" spans="1:4" x14ac:dyDescent="0.2">
      <c r="A73" s="8">
        <v>64</v>
      </c>
      <c r="B73" s="47">
        <v>10752.836427</v>
      </c>
      <c r="C73" s="47">
        <v>53536.308882999998</v>
      </c>
      <c r="D73" s="47">
        <v>2611.1549679999998</v>
      </c>
    </row>
    <row r="74" spans="1:4" x14ac:dyDescent="0.2">
      <c r="A74" s="8">
        <v>65</v>
      </c>
      <c r="B74" s="47">
        <v>4548.4928579999996</v>
      </c>
      <c r="C74" s="47">
        <v>47396.991311999998</v>
      </c>
      <c r="D74" s="47">
        <v>4899.5155780000005</v>
      </c>
    </row>
    <row r="75" spans="1:4" x14ac:dyDescent="0.2">
      <c r="A75" s="8">
        <v>66</v>
      </c>
      <c r="B75" s="47">
        <v>3401.3189390000002</v>
      </c>
      <c r="C75" s="47">
        <v>33529.149414</v>
      </c>
      <c r="D75" s="47">
        <v>8732.7075000000004</v>
      </c>
    </row>
    <row r="76" spans="1:4" x14ac:dyDescent="0.2">
      <c r="A76" s="8">
        <v>67</v>
      </c>
      <c r="B76" s="47">
        <v>15414.878661999999</v>
      </c>
      <c r="C76" s="47">
        <v>31387.359100999998</v>
      </c>
      <c r="D76" s="47">
        <v>2054.143951</v>
      </c>
    </row>
    <row r="77" spans="1:4" x14ac:dyDescent="0.2">
      <c r="A77" s="8">
        <v>68</v>
      </c>
      <c r="B77" s="47">
        <v>19439.867675999998</v>
      </c>
      <c r="C77" s="47">
        <v>39105.372965000002</v>
      </c>
      <c r="D77" s="47">
        <v>4468.8151699999999</v>
      </c>
    </row>
    <row r="78" spans="1:4" x14ac:dyDescent="0.2">
      <c r="A78" s="8">
        <v>69</v>
      </c>
      <c r="B78" s="47">
        <v>32111.156251</v>
      </c>
      <c r="C78" s="47">
        <v>31468.208414000001</v>
      </c>
      <c r="D78" s="47">
        <v>5001.0511999999999</v>
      </c>
    </row>
    <row r="79" spans="1:4" x14ac:dyDescent="0.2">
      <c r="A79" s="8">
        <v>70</v>
      </c>
      <c r="B79" s="47">
        <v>26518.150954000001</v>
      </c>
      <c r="C79" s="47">
        <v>26457.658691999997</v>
      </c>
      <c r="D79" s="47">
        <v>6614.4060000000009</v>
      </c>
    </row>
    <row r="80" spans="1:4" x14ac:dyDescent="0.2">
      <c r="A80" s="8">
        <v>71</v>
      </c>
      <c r="B80" s="47">
        <v>12079.443360000001</v>
      </c>
      <c r="C80" s="47">
        <v>24433.812987999998</v>
      </c>
      <c r="D80" s="47">
        <v>7671.2228999999998</v>
      </c>
    </row>
    <row r="81" spans="1:4" x14ac:dyDescent="0.2">
      <c r="A81" s="8">
        <v>72</v>
      </c>
      <c r="B81" s="47">
        <v>12628.864014000001</v>
      </c>
      <c r="C81" s="47">
        <v>8013.5571290000007</v>
      </c>
      <c r="D81" s="47">
        <v>5100.3621000000003</v>
      </c>
    </row>
    <row r="82" spans="1:4" x14ac:dyDescent="0.2">
      <c r="A82" s="8">
        <v>73</v>
      </c>
      <c r="B82" s="47">
        <v>4411.3895869999997</v>
      </c>
      <c r="C82" s="47">
        <v>4283.9973759999993</v>
      </c>
      <c r="D82" s="47">
        <v>3328.1714480000001</v>
      </c>
    </row>
    <row r="83" spans="1:4" x14ac:dyDescent="0.2">
      <c r="A83" s="8">
        <v>74</v>
      </c>
      <c r="B83" s="47">
        <v>3883.4201659999999</v>
      </c>
      <c r="C83" s="47">
        <v>11340.420899000001</v>
      </c>
      <c r="D83" s="47">
        <v>2320.5829169999997</v>
      </c>
    </row>
    <row r="84" spans="1:4" x14ac:dyDescent="0.2">
      <c r="A84" s="8">
        <v>75</v>
      </c>
      <c r="B84" s="47">
        <v>3285.5064710000006</v>
      </c>
      <c r="C84" s="47">
        <v>15158.289429999999</v>
      </c>
      <c r="D84" s="47">
        <v>4461.2322700000004</v>
      </c>
    </row>
    <row r="85" spans="1:4" x14ac:dyDescent="0.2">
      <c r="A85" s="8">
        <v>76</v>
      </c>
      <c r="B85" s="47">
        <v>725.30039700000009</v>
      </c>
      <c r="C85" s="47">
        <v>6082.1418460000004</v>
      </c>
      <c r="D85" s="47">
        <v>3843.2346790000001</v>
      </c>
    </row>
    <row r="86" spans="1:4" x14ac:dyDescent="0.2">
      <c r="A86" s="8">
        <v>77</v>
      </c>
      <c r="B86" s="47">
        <v>682.06510200000002</v>
      </c>
      <c r="C86" s="47">
        <v>11314.165558000001</v>
      </c>
      <c r="D86" s="47">
        <v>10977.8156</v>
      </c>
    </row>
    <row r="87" spans="1:4" x14ac:dyDescent="0.2">
      <c r="A87" s="8">
        <v>78</v>
      </c>
      <c r="B87" s="47">
        <v>98.075922000000006</v>
      </c>
      <c r="C87" s="47">
        <v>5856.835481000001</v>
      </c>
      <c r="D87" s="47">
        <v>15053.538799999998</v>
      </c>
    </row>
    <row r="88" spans="1:4" x14ac:dyDescent="0.2">
      <c r="A88" s="8">
        <v>79</v>
      </c>
      <c r="B88" s="47">
        <v>916.84080500000005</v>
      </c>
      <c r="C88" s="47">
        <v>461.41375699999998</v>
      </c>
      <c r="D88" s="47">
        <v>12792.762999999999</v>
      </c>
    </row>
    <row r="89" spans="1:4" x14ac:dyDescent="0.2">
      <c r="A89" s="8">
        <v>80</v>
      </c>
      <c r="B89" s="47">
        <v>340.89829199999997</v>
      </c>
      <c r="C89" s="47">
        <v>1422.8606819999998</v>
      </c>
      <c r="D89" s="47">
        <v>13638.7107</v>
      </c>
    </row>
    <row r="90" spans="1:4" x14ac:dyDescent="0.2">
      <c r="A90" s="8">
        <v>81</v>
      </c>
      <c r="B90" s="47">
        <v>340.86915599999998</v>
      </c>
      <c r="C90" s="47">
        <v>501.29658499999999</v>
      </c>
      <c r="D90" s="47">
        <v>13607.220399999998</v>
      </c>
    </row>
    <row r="91" spans="1:4" x14ac:dyDescent="0.2">
      <c r="A91" s="8">
        <v>82</v>
      </c>
      <c r="B91" s="47">
        <v>0</v>
      </c>
      <c r="C91" s="47">
        <v>5654.1662760000008</v>
      </c>
      <c r="D91" s="47">
        <v>13671.464899999999</v>
      </c>
    </row>
    <row r="92" spans="1:4" x14ac:dyDescent="0.2">
      <c r="A92" s="8">
        <v>83</v>
      </c>
      <c r="B92" s="47">
        <v>32.522820000000003</v>
      </c>
      <c r="C92" s="47">
        <v>0</v>
      </c>
      <c r="D92" s="47">
        <v>15380.9141</v>
      </c>
    </row>
    <row r="93" spans="1:4" x14ac:dyDescent="0.2">
      <c r="A93" s="8">
        <v>84</v>
      </c>
      <c r="B93" s="47">
        <v>991.35776400000009</v>
      </c>
      <c r="C93" s="47">
        <v>4.6508000000000001E-2</v>
      </c>
      <c r="D93" s="47">
        <v>14219.1333</v>
      </c>
    </row>
    <row r="94" spans="1:4" x14ac:dyDescent="0.2">
      <c r="A94" s="8">
        <v>85</v>
      </c>
      <c r="B94" s="47">
        <v>5079.2891850000005</v>
      </c>
      <c r="C94" s="47">
        <v>1970.704825</v>
      </c>
      <c r="D94" s="47">
        <v>16396.694799999997</v>
      </c>
    </row>
    <row r="95" spans="1:4" x14ac:dyDescent="0.2">
      <c r="A95" s="8">
        <v>86</v>
      </c>
      <c r="B95" s="47">
        <v>8504.4709470000016</v>
      </c>
      <c r="C95" s="47">
        <v>7559.3181340000001</v>
      </c>
      <c r="D95" s="47">
        <v>14148.0576</v>
      </c>
    </row>
    <row r="96" spans="1:4" x14ac:dyDescent="0.2">
      <c r="A96" s="8">
        <v>87</v>
      </c>
      <c r="B96" s="47">
        <v>13952.228028000001</v>
      </c>
      <c r="C96" s="47">
        <v>20288.137064999999</v>
      </c>
      <c r="D96" s="47">
        <v>9190.6178</v>
      </c>
    </row>
    <row r="97" spans="1:4" x14ac:dyDescent="0.2">
      <c r="A97" s="8">
        <v>88</v>
      </c>
      <c r="B97" s="47">
        <v>28604.315919000001</v>
      </c>
      <c r="C97" s="47">
        <v>189.832537</v>
      </c>
      <c r="D97" s="47">
        <v>6464.2770999999993</v>
      </c>
    </row>
    <row r="98" spans="1:4" x14ac:dyDescent="0.2">
      <c r="A98" s="8">
        <v>89</v>
      </c>
      <c r="B98" s="47">
        <v>45852.244398000003</v>
      </c>
      <c r="C98" s="47">
        <v>15302.260178</v>
      </c>
      <c r="D98" s="47">
        <v>5107.7914000000001</v>
      </c>
    </row>
    <row r="99" spans="1:4" x14ac:dyDescent="0.2">
      <c r="A99" s="8">
        <v>90</v>
      </c>
      <c r="B99" s="47">
        <v>65510.033000000003</v>
      </c>
      <c r="C99" s="47">
        <v>30515.154784999999</v>
      </c>
      <c r="D99" s="47">
        <v>3006.4974950000001</v>
      </c>
    </row>
    <row r="100" spans="1:4" x14ac:dyDescent="0.2">
      <c r="A100" s="8">
        <v>91</v>
      </c>
      <c r="B100" s="47">
        <v>62475.406000000003</v>
      </c>
      <c r="C100" s="47">
        <v>16063.239258000001</v>
      </c>
      <c r="D100" s="47">
        <v>6203.7303000000002</v>
      </c>
    </row>
    <row r="101" spans="1:4" x14ac:dyDescent="0.2">
      <c r="A101" s="8">
        <v>92</v>
      </c>
      <c r="B101" s="47">
        <v>63077.675999999999</v>
      </c>
      <c r="C101" s="47">
        <v>9310.576661000001</v>
      </c>
      <c r="D101" s="47">
        <v>9781.5234999999993</v>
      </c>
    </row>
    <row r="102" spans="1:4" x14ac:dyDescent="0.2">
      <c r="A102" s="8">
        <v>93</v>
      </c>
      <c r="B102" s="47">
        <v>63371.902999999998</v>
      </c>
      <c r="C102" s="47">
        <v>9626.6546629999993</v>
      </c>
      <c r="D102" s="47">
        <v>12693.4365</v>
      </c>
    </row>
    <row r="103" spans="1:4" x14ac:dyDescent="0.2">
      <c r="A103" s="8">
        <v>94</v>
      </c>
      <c r="B103" s="47">
        <v>63948.344000000005</v>
      </c>
      <c r="C103" s="47">
        <v>14763.172851000001</v>
      </c>
      <c r="D103" s="47">
        <v>19168.1973</v>
      </c>
    </row>
    <row r="104" spans="1:4" x14ac:dyDescent="0.2">
      <c r="A104" s="8">
        <v>95</v>
      </c>
      <c r="B104" s="47">
        <v>46337.829875000003</v>
      </c>
      <c r="C104" s="47">
        <v>13109.158692000001</v>
      </c>
      <c r="D104" s="47">
        <v>21464.809499999999</v>
      </c>
    </row>
    <row r="105" spans="1:4" x14ac:dyDescent="0.2">
      <c r="A105" s="8">
        <v>96</v>
      </c>
      <c r="B105" s="47">
        <v>19838.414794999997</v>
      </c>
      <c r="C105" s="47">
        <v>6974.9124759999995</v>
      </c>
      <c r="D105" s="47">
        <v>20175.600600000002</v>
      </c>
    </row>
    <row r="106" spans="1:4" x14ac:dyDescent="0.2">
      <c r="A106" s="8">
        <v>97</v>
      </c>
      <c r="B106" s="47">
        <v>10212.302002</v>
      </c>
      <c r="C106" s="47">
        <v>7030.3264159999999</v>
      </c>
      <c r="D106" s="47">
        <v>21700.798300000002</v>
      </c>
    </row>
    <row r="107" spans="1:4" x14ac:dyDescent="0.2">
      <c r="A107" s="8">
        <v>98</v>
      </c>
      <c r="B107" s="47">
        <v>4054.483459</v>
      </c>
      <c r="C107" s="47">
        <v>10860.415037999999</v>
      </c>
      <c r="D107" s="47">
        <v>20034.5864</v>
      </c>
    </row>
    <row r="108" spans="1:4" x14ac:dyDescent="0.2">
      <c r="A108" s="8">
        <v>99</v>
      </c>
      <c r="B108" s="47">
        <v>5109.5491949999996</v>
      </c>
      <c r="C108" s="47">
        <v>13596.78772</v>
      </c>
      <c r="D108" s="47">
        <v>18492.219699999998</v>
      </c>
    </row>
    <row r="109" spans="1:4" x14ac:dyDescent="0.2">
      <c r="A109" s="8">
        <v>100</v>
      </c>
      <c r="B109" s="47">
        <v>4084.9066160000002</v>
      </c>
      <c r="C109" s="47">
        <v>9145.475097999999</v>
      </c>
      <c r="D109" s="47">
        <v>16946.744299999998</v>
      </c>
    </row>
    <row r="110" spans="1:4" x14ac:dyDescent="0.2">
      <c r="A110" s="8">
        <v>101</v>
      </c>
      <c r="B110" s="47">
        <v>2886.2127989999999</v>
      </c>
      <c r="C110" s="47">
        <v>3750.2091989999999</v>
      </c>
      <c r="D110" s="47">
        <v>19269.268199999999</v>
      </c>
    </row>
    <row r="111" spans="1:4" x14ac:dyDescent="0.2">
      <c r="A111" s="8">
        <v>102</v>
      </c>
      <c r="B111" s="47">
        <v>5861.7904049999997</v>
      </c>
      <c r="C111" s="47">
        <v>5666.4909660000003</v>
      </c>
      <c r="D111" s="47">
        <v>19506.4169</v>
      </c>
    </row>
    <row r="112" spans="1:4" x14ac:dyDescent="0.2">
      <c r="A112" s="8">
        <v>103</v>
      </c>
      <c r="B112" s="47">
        <v>3885.5645450000002</v>
      </c>
      <c r="C112" s="47">
        <v>2131.527497</v>
      </c>
      <c r="D112" s="47">
        <v>16678.9077</v>
      </c>
    </row>
    <row r="113" spans="1:4" x14ac:dyDescent="0.2">
      <c r="A113" s="8">
        <v>104</v>
      </c>
      <c r="B113" s="47">
        <v>760.7357770000001</v>
      </c>
      <c r="C113" s="47">
        <v>0</v>
      </c>
      <c r="D113" s="47">
        <v>17857.348100000003</v>
      </c>
    </row>
    <row r="114" spans="1:4" x14ac:dyDescent="0.2">
      <c r="A114" s="8">
        <v>105</v>
      </c>
      <c r="B114" s="47">
        <v>5.3578000000000001E-2</v>
      </c>
      <c r="C114" s="47">
        <v>2060.9161640000002</v>
      </c>
      <c r="D114" s="47">
        <v>16003.863799999999</v>
      </c>
    </row>
    <row r="115" spans="1:4" x14ac:dyDescent="0.2">
      <c r="A115" s="8">
        <v>106</v>
      </c>
      <c r="B115" s="47">
        <v>0</v>
      </c>
      <c r="C115" s="47">
        <v>6907.1070559999998</v>
      </c>
      <c r="D115" s="47">
        <v>11633.325400000002</v>
      </c>
    </row>
    <row r="116" spans="1:4" x14ac:dyDescent="0.2">
      <c r="A116" s="8">
        <v>107</v>
      </c>
      <c r="B116" s="47">
        <v>282.00732600000003</v>
      </c>
      <c r="C116" s="47">
        <v>2663.8259889999999</v>
      </c>
      <c r="D116" s="47">
        <v>9011.4350999999988</v>
      </c>
    </row>
    <row r="117" spans="1:4" x14ac:dyDescent="0.2">
      <c r="A117" s="8">
        <v>108</v>
      </c>
      <c r="B117" s="47">
        <v>96.506274999999988</v>
      </c>
      <c r="C117" s="47">
        <v>4089.2216179999996</v>
      </c>
      <c r="D117" s="47">
        <v>8347.5324000000001</v>
      </c>
    </row>
    <row r="118" spans="1:4" x14ac:dyDescent="0.2">
      <c r="A118" s="8">
        <v>109</v>
      </c>
      <c r="B118" s="47">
        <v>0.33512799999999998</v>
      </c>
      <c r="C118" s="47">
        <v>9675.0405280000014</v>
      </c>
      <c r="D118" s="47">
        <v>5937.0257000000001</v>
      </c>
    </row>
    <row r="119" spans="1:4" x14ac:dyDescent="0.2">
      <c r="A119" s="8">
        <v>110</v>
      </c>
      <c r="B119" s="47">
        <v>878.32446700000003</v>
      </c>
      <c r="C119" s="47">
        <v>10752.060303</v>
      </c>
      <c r="D119" s="47">
        <v>8170.4708000000001</v>
      </c>
    </row>
    <row r="120" spans="1:4" x14ac:dyDescent="0.2">
      <c r="A120" s="8">
        <v>111</v>
      </c>
      <c r="B120" s="47">
        <v>12520.940552</v>
      </c>
      <c r="C120" s="47">
        <v>22845.486571999998</v>
      </c>
      <c r="D120" s="47">
        <v>5948.2615999999998</v>
      </c>
    </row>
    <row r="121" spans="1:4" x14ac:dyDescent="0.2">
      <c r="A121" s="8">
        <v>112</v>
      </c>
      <c r="B121" s="47">
        <v>22515.511231000004</v>
      </c>
      <c r="C121" s="47">
        <v>25528.259764999999</v>
      </c>
      <c r="D121" s="47">
        <v>3187.6627050000002</v>
      </c>
    </row>
    <row r="122" spans="1:4" x14ac:dyDescent="0.2">
      <c r="A122" s="8">
        <v>113</v>
      </c>
      <c r="B122" s="47">
        <v>34194.079102999996</v>
      </c>
      <c r="C122" s="47">
        <v>14524.427001999999</v>
      </c>
      <c r="D122" s="47">
        <v>464.14509700000002</v>
      </c>
    </row>
    <row r="123" spans="1:4" x14ac:dyDescent="0.2">
      <c r="A123" s="8">
        <v>114</v>
      </c>
      <c r="B123" s="47">
        <v>34191.175780999998</v>
      </c>
      <c r="C123" s="47">
        <v>5314.7973139999995</v>
      </c>
      <c r="D123" s="47">
        <v>599.37003299999992</v>
      </c>
    </row>
    <row r="124" spans="1:4" x14ac:dyDescent="0.2">
      <c r="A124" s="8">
        <v>115</v>
      </c>
      <c r="B124" s="47">
        <v>76910.55178899999</v>
      </c>
      <c r="C124" s="47">
        <v>226.271647</v>
      </c>
      <c r="D124" s="47">
        <v>409.914286</v>
      </c>
    </row>
    <row r="125" spans="1:4" x14ac:dyDescent="0.2">
      <c r="A125" s="8">
        <v>116</v>
      </c>
      <c r="B125" s="47">
        <v>153644.84700000001</v>
      </c>
      <c r="C125" s="47">
        <v>6041.8343509999995</v>
      </c>
      <c r="D125" s="47">
        <v>1930.6503069999999</v>
      </c>
    </row>
    <row r="126" spans="1:4" x14ac:dyDescent="0.2">
      <c r="A126" s="8">
        <v>117</v>
      </c>
      <c r="B126" s="47">
        <v>147407.53999999998</v>
      </c>
      <c r="C126" s="47">
        <v>8366.1892090000001</v>
      </c>
      <c r="D126" s="47">
        <v>9212.4678000000004</v>
      </c>
    </row>
    <row r="127" spans="1:4" x14ac:dyDescent="0.2">
      <c r="A127" s="8">
        <v>118</v>
      </c>
      <c r="B127" s="47">
        <v>138024.07799999998</v>
      </c>
      <c r="C127" s="47">
        <v>21542.240234000001</v>
      </c>
      <c r="D127" s="47">
        <v>13442.902400000001</v>
      </c>
    </row>
    <row r="128" spans="1:4" x14ac:dyDescent="0.2">
      <c r="A128" s="8">
        <v>119</v>
      </c>
      <c r="B128" s="47">
        <v>128640.84999999999</v>
      </c>
      <c r="C128" s="47">
        <v>34816.570891000003</v>
      </c>
      <c r="D128" s="47">
        <v>13027.4668</v>
      </c>
    </row>
    <row r="129" spans="1:4" x14ac:dyDescent="0.2">
      <c r="A129" s="8">
        <v>120</v>
      </c>
      <c r="B129" s="47">
        <v>129557.89300000001</v>
      </c>
      <c r="C129" s="47">
        <v>86209.512999999992</v>
      </c>
      <c r="D129" s="47">
        <v>14893.195299999999</v>
      </c>
    </row>
    <row r="130" spans="1:4" x14ac:dyDescent="0.2">
      <c r="A130" s="8">
        <v>121</v>
      </c>
      <c r="B130" s="47">
        <v>67207.994000000006</v>
      </c>
      <c r="C130" s="47">
        <v>111750.13175</v>
      </c>
      <c r="D130" s="47">
        <v>11680.2634</v>
      </c>
    </row>
    <row r="131" spans="1:4" x14ac:dyDescent="0.2">
      <c r="A131" s="8">
        <v>122</v>
      </c>
      <c r="B131" s="47">
        <v>50473.494429999999</v>
      </c>
      <c r="C131" s="47">
        <v>94625.677999999985</v>
      </c>
      <c r="D131" s="47">
        <v>5781.5385000000006</v>
      </c>
    </row>
    <row r="132" spans="1:4" x14ac:dyDescent="0.2">
      <c r="A132" s="8">
        <v>123</v>
      </c>
      <c r="B132" s="47">
        <v>45119.502999999997</v>
      </c>
      <c r="C132" s="47">
        <v>90108.589750000014</v>
      </c>
      <c r="D132" s="47">
        <v>6054.7599000000009</v>
      </c>
    </row>
    <row r="133" spans="1:4" x14ac:dyDescent="0.2">
      <c r="A133" s="8">
        <v>124</v>
      </c>
      <c r="B133" s="47">
        <v>48849.971819999999</v>
      </c>
      <c r="C133" s="47">
        <v>106051.69499999999</v>
      </c>
      <c r="D133" s="47">
        <v>3340.8362189999998</v>
      </c>
    </row>
    <row r="134" spans="1:4" x14ac:dyDescent="0.2">
      <c r="A134" s="8">
        <v>125</v>
      </c>
      <c r="B134" s="47">
        <v>48473.27175</v>
      </c>
      <c r="C134" s="47">
        <v>121691.905</v>
      </c>
      <c r="D134" s="47">
        <v>1730.9374680000001</v>
      </c>
    </row>
    <row r="135" spans="1:4" x14ac:dyDescent="0.2">
      <c r="A135" s="8">
        <v>126</v>
      </c>
      <c r="B135" s="47">
        <v>55422.290999999997</v>
      </c>
      <c r="C135" s="47">
        <v>121620.04399999999</v>
      </c>
      <c r="D135" s="47">
        <v>78.333595000000003</v>
      </c>
    </row>
    <row r="136" spans="1:4" x14ac:dyDescent="0.2">
      <c r="A136" s="8">
        <v>127</v>
      </c>
      <c r="B136" s="47">
        <v>52487.028999999995</v>
      </c>
      <c r="C136" s="47">
        <v>122213.598</v>
      </c>
      <c r="D136" s="47">
        <v>0</v>
      </c>
    </row>
    <row r="137" spans="1:4" x14ac:dyDescent="0.2">
      <c r="A137" s="8">
        <v>128</v>
      </c>
      <c r="B137" s="47">
        <v>33880.291991999999</v>
      </c>
      <c r="C137" s="47">
        <v>121376.40300000001</v>
      </c>
      <c r="D137" s="47">
        <v>0</v>
      </c>
    </row>
    <row r="138" spans="1:4" x14ac:dyDescent="0.2">
      <c r="A138" s="8">
        <v>129</v>
      </c>
      <c r="B138" s="47">
        <v>23220.845947999998</v>
      </c>
      <c r="C138" s="47">
        <v>127219.992</v>
      </c>
      <c r="D138" s="47">
        <v>638.85356200000001</v>
      </c>
    </row>
    <row r="139" spans="1:4" x14ac:dyDescent="0.2">
      <c r="A139" s="8">
        <v>130</v>
      </c>
      <c r="B139" s="47">
        <v>7728.6939700000003</v>
      </c>
      <c r="C139" s="47">
        <v>122582.89599999999</v>
      </c>
      <c r="D139" s="47">
        <v>2143.5935669999999</v>
      </c>
    </row>
    <row r="140" spans="1:4" x14ac:dyDescent="0.2">
      <c r="A140" s="8">
        <v>131</v>
      </c>
      <c r="B140" s="47">
        <v>1348.1839900000002</v>
      </c>
      <c r="C140" s="47">
        <v>111140.69900000001</v>
      </c>
      <c r="D140" s="47">
        <v>2746.0335089999999</v>
      </c>
    </row>
    <row r="141" spans="1:4" x14ac:dyDescent="0.2">
      <c r="A141" s="8">
        <v>132</v>
      </c>
      <c r="B141" s="47">
        <v>28368.082526999999</v>
      </c>
      <c r="C141" s="47">
        <v>101320.83825</v>
      </c>
      <c r="D141" s="47">
        <v>3615.8765659999999</v>
      </c>
    </row>
    <row r="142" spans="1:4" x14ac:dyDescent="0.2">
      <c r="A142" s="8">
        <v>133</v>
      </c>
      <c r="B142" s="47">
        <v>43561.079218999999</v>
      </c>
      <c r="C142" s="47">
        <v>101763.93799999999</v>
      </c>
      <c r="D142" s="47">
        <v>6519.8838900000001</v>
      </c>
    </row>
    <row r="143" spans="1:4" x14ac:dyDescent="0.2">
      <c r="A143" s="8">
        <v>134</v>
      </c>
      <c r="B143" s="47">
        <v>47489.4</v>
      </c>
      <c r="C143" s="47">
        <v>61433.964</v>
      </c>
      <c r="D143" s="47">
        <v>10920.218000000001</v>
      </c>
    </row>
    <row r="144" spans="1:4" x14ac:dyDescent="0.2">
      <c r="A144" s="8">
        <v>135</v>
      </c>
      <c r="B144" s="47">
        <v>45563.334999999999</v>
      </c>
      <c r="C144" s="47">
        <v>56976.392000000007</v>
      </c>
      <c r="D144" s="47">
        <v>16333.710200000001</v>
      </c>
    </row>
    <row r="145" spans="1:4" x14ac:dyDescent="0.2">
      <c r="A145" s="8">
        <v>136</v>
      </c>
      <c r="B145" s="47">
        <v>42916.78</v>
      </c>
      <c r="C145" s="47">
        <v>57218.020569999993</v>
      </c>
      <c r="D145" s="47">
        <v>14789.077400000002</v>
      </c>
    </row>
    <row r="146" spans="1:4" x14ac:dyDescent="0.2">
      <c r="A146" s="8">
        <v>137</v>
      </c>
      <c r="B146" s="47">
        <v>42784.359319999996</v>
      </c>
      <c r="C146" s="47">
        <v>56964.291930000007</v>
      </c>
      <c r="D146" s="47">
        <v>13420.229800000001</v>
      </c>
    </row>
    <row r="147" spans="1:4" x14ac:dyDescent="0.2">
      <c r="A147" s="8">
        <v>138</v>
      </c>
      <c r="B147" s="47">
        <v>42688.50907</v>
      </c>
      <c r="C147" s="47">
        <v>52872.625319999999</v>
      </c>
      <c r="D147" s="47">
        <v>12522.424299999999</v>
      </c>
    </row>
    <row r="148" spans="1:4" x14ac:dyDescent="0.2">
      <c r="A148" s="8">
        <v>139</v>
      </c>
      <c r="B148" s="47">
        <v>50824.167000000001</v>
      </c>
      <c r="C148" s="47">
        <v>48048.610110000001</v>
      </c>
      <c r="D148" s="47">
        <v>11162.768999999998</v>
      </c>
    </row>
    <row r="149" spans="1:4" x14ac:dyDescent="0.2">
      <c r="A149" s="8">
        <v>140</v>
      </c>
      <c r="B149" s="47">
        <v>167802.41449999998</v>
      </c>
      <c r="C149" s="47">
        <v>30138.934571000002</v>
      </c>
      <c r="D149" s="47">
        <v>11895.932199999999</v>
      </c>
    </row>
    <row r="150" spans="1:4" x14ac:dyDescent="0.2">
      <c r="A150" s="8">
        <v>141</v>
      </c>
      <c r="B150" s="47">
        <v>167211.70699999999</v>
      </c>
      <c r="C150" s="47">
        <v>23694.175293</v>
      </c>
      <c r="D150" s="47">
        <v>10642.136200000001</v>
      </c>
    </row>
    <row r="151" spans="1:4" x14ac:dyDescent="0.2">
      <c r="A151" s="8">
        <v>142</v>
      </c>
      <c r="B151" s="47">
        <v>162777.61399999997</v>
      </c>
      <c r="C151" s="47">
        <v>24564.345215000001</v>
      </c>
      <c r="D151" s="47">
        <v>8503.4776000000002</v>
      </c>
    </row>
    <row r="152" spans="1:4" x14ac:dyDescent="0.2">
      <c r="A152" s="8">
        <v>143</v>
      </c>
      <c r="B152" s="47">
        <v>153180.69274999999</v>
      </c>
      <c r="C152" s="47">
        <v>19058.573974999999</v>
      </c>
      <c r="D152" s="47">
        <v>4898.5746740000004</v>
      </c>
    </row>
    <row r="153" spans="1:4" x14ac:dyDescent="0.2">
      <c r="A153" s="8">
        <v>144</v>
      </c>
      <c r="B153" s="47">
        <v>166243.19400000002</v>
      </c>
      <c r="C153" s="47">
        <v>23816.192383000001</v>
      </c>
      <c r="D153" s="47">
        <v>10406.467499999999</v>
      </c>
    </row>
    <row r="154" spans="1:4" x14ac:dyDescent="0.2">
      <c r="A154" s="8">
        <v>145</v>
      </c>
      <c r="B154" s="47">
        <v>153163.24549999999</v>
      </c>
      <c r="C154" s="47">
        <v>22721.385254000001</v>
      </c>
      <c r="D154" s="47">
        <v>8997.8340000000007</v>
      </c>
    </row>
    <row r="155" spans="1:4" x14ac:dyDescent="0.2">
      <c r="A155" s="8">
        <v>146</v>
      </c>
      <c r="B155" s="47">
        <v>154522.37524999998</v>
      </c>
      <c r="C155" s="47">
        <v>19067.505372</v>
      </c>
      <c r="D155" s="47">
        <v>4474.7785830000003</v>
      </c>
    </row>
    <row r="156" spans="1:4" x14ac:dyDescent="0.2">
      <c r="A156" s="8">
        <v>147</v>
      </c>
      <c r="B156" s="47">
        <v>111115.36500000001</v>
      </c>
      <c r="C156" s="47">
        <v>33011.514647999997</v>
      </c>
      <c r="D156" s="47">
        <v>4862.751338</v>
      </c>
    </row>
    <row r="157" spans="1:4" x14ac:dyDescent="0.2">
      <c r="A157" s="8">
        <v>148</v>
      </c>
      <c r="B157" s="47">
        <v>32853.750840000001</v>
      </c>
      <c r="C157" s="47">
        <v>31878.035644000003</v>
      </c>
      <c r="D157" s="47">
        <v>4952.8243999999995</v>
      </c>
    </row>
    <row r="158" spans="1:4" x14ac:dyDescent="0.2">
      <c r="A158" s="8">
        <v>149</v>
      </c>
      <c r="B158" s="47">
        <v>1862.2723829999998</v>
      </c>
      <c r="C158" s="47">
        <v>22924.339356000004</v>
      </c>
      <c r="D158" s="47">
        <v>6260.6115000000009</v>
      </c>
    </row>
    <row r="159" spans="1:4" x14ac:dyDescent="0.2">
      <c r="A159" s="8">
        <v>150</v>
      </c>
      <c r="B159" s="47">
        <v>102.55890199999999</v>
      </c>
      <c r="C159" s="47">
        <v>21643.612303999998</v>
      </c>
      <c r="D159" s="47">
        <v>5644.7969060000005</v>
      </c>
    </row>
    <row r="160" spans="1:4" x14ac:dyDescent="0.2">
      <c r="A160" s="8">
        <v>151</v>
      </c>
      <c r="B160" s="47">
        <v>5701.2139050000005</v>
      </c>
      <c r="C160" s="47">
        <v>7622.4154060000001</v>
      </c>
      <c r="D160" s="47">
        <v>4305.5893239999996</v>
      </c>
    </row>
    <row r="161" spans="1:4" x14ac:dyDescent="0.2">
      <c r="A161" s="8">
        <v>152</v>
      </c>
      <c r="B161" s="47">
        <v>7684.7186889999994</v>
      </c>
      <c r="C161" s="47">
        <v>3157.5320050000005</v>
      </c>
      <c r="D161" s="47">
        <v>4059.3725829999998</v>
      </c>
    </row>
    <row r="162" spans="1:4" x14ac:dyDescent="0.2">
      <c r="A162" s="8">
        <v>153</v>
      </c>
      <c r="B162" s="47">
        <v>169.40991199999999</v>
      </c>
      <c r="C162" s="47">
        <v>4118.8273920000001</v>
      </c>
      <c r="D162" s="47">
        <v>1000.0099799999999</v>
      </c>
    </row>
    <row r="163" spans="1:4" x14ac:dyDescent="0.2">
      <c r="A163" s="8">
        <v>154</v>
      </c>
      <c r="B163" s="47">
        <v>0</v>
      </c>
      <c r="C163" s="47">
        <v>2392.9724619999997</v>
      </c>
      <c r="D163" s="47">
        <v>6.8383120000000002</v>
      </c>
    </row>
    <row r="164" spans="1:4" x14ac:dyDescent="0.2">
      <c r="A164" s="8">
        <v>155</v>
      </c>
      <c r="B164" s="47">
        <v>3899.203129</v>
      </c>
      <c r="C164" s="47">
        <v>679.60562299999992</v>
      </c>
      <c r="D164" s="47">
        <v>0</v>
      </c>
    </row>
    <row r="165" spans="1:4" x14ac:dyDescent="0.2">
      <c r="A165" s="8">
        <v>156</v>
      </c>
      <c r="B165" s="47">
        <v>19579.486816000001</v>
      </c>
      <c r="C165" s="47">
        <v>2340.1060820000002</v>
      </c>
      <c r="D165" s="47">
        <v>0</v>
      </c>
    </row>
    <row r="166" spans="1:4" x14ac:dyDescent="0.2">
      <c r="A166" s="8">
        <v>157</v>
      </c>
      <c r="B166" s="47">
        <v>21168.607909999999</v>
      </c>
      <c r="C166" s="47">
        <v>6928.3958750000002</v>
      </c>
      <c r="D166" s="47">
        <v>0.13957600000000001</v>
      </c>
    </row>
    <row r="167" spans="1:4" x14ac:dyDescent="0.2">
      <c r="A167" s="8">
        <v>158</v>
      </c>
      <c r="B167" s="47">
        <v>24137.912597999999</v>
      </c>
      <c r="C167" s="47">
        <v>18030.471558000001</v>
      </c>
      <c r="D167" s="47">
        <v>5.9804679999999992</v>
      </c>
    </row>
    <row r="168" spans="1:4" x14ac:dyDescent="0.2">
      <c r="A168" s="8">
        <v>159</v>
      </c>
      <c r="B168" s="47">
        <v>19771.101563</v>
      </c>
      <c r="C168" s="47">
        <v>11614.381348000001</v>
      </c>
      <c r="D168" s="47">
        <v>2.4109980000000002</v>
      </c>
    </row>
    <row r="169" spans="1:4" x14ac:dyDescent="0.2">
      <c r="A169" s="8">
        <v>160</v>
      </c>
      <c r="B169" s="47">
        <v>11807.673584</v>
      </c>
      <c r="C169" s="47">
        <v>24053.077636000002</v>
      </c>
      <c r="D169" s="47">
        <v>586.65728799999988</v>
      </c>
    </row>
    <row r="170" spans="1:4" x14ac:dyDescent="0.2">
      <c r="A170" s="8">
        <v>161</v>
      </c>
      <c r="B170" s="47">
        <v>3784.3014599999997</v>
      </c>
      <c r="C170" s="47">
        <v>25652.291504000001</v>
      </c>
      <c r="D170" s="47">
        <v>711.99798599999997</v>
      </c>
    </row>
    <row r="171" spans="1:4" x14ac:dyDescent="0.2">
      <c r="A171" s="8">
        <v>162</v>
      </c>
      <c r="B171" s="47">
        <v>4.9447429999999999</v>
      </c>
      <c r="C171" s="47">
        <v>19692.495362000001</v>
      </c>
      <c r="D171" s="47">
        <v>519.39171499999998</v>
      </c>
    </row>
    <row r="172" spans="1:4" x14ac:dyDescent="0.2">
      <c r="A172" s="8">
        <v>163</v>
      </c>
      <c r="B172" s="47">
        <v>2771.2731269999999</v>
      </c>
      <c r="C172" s="47">
        <v>11790.936523</v>
      </c>
      <c r="D172" s="47">
        <v>23.441360000000003</v>
      </c>
    </row>
    <row r="173" spans="1:4" x14ac:dyDescent="0.2">
      <c r="A173" s="8">
        <v>164</v>
      </c>
      <c r="B173" s="47">
        <v>14031.858155</v>
      </c>
      <c r="C173" s="47">
        <v>10367.874756000001</v>
      </c>
      <c r="D173" s="47">
        <v>0.30612099999999998</v>
      </c>
    </row>
    <row r="174" spans="1:4" x14ac:dyDescent="0.2">
      <c r="A174" s="8">
        <v>165</v>
      </c>
      <c r="B174" s="47">
        <v>15368.729004000001</v>
      </c>
      <c r="C174" s="47">
        <v>12956.226073</v>
      </c>
      <c r="D174" s="47">
        <v>1793.078925</v>
      </c>
    </row>
    <row r="175" spans="1:4" x14ac:dyDescent="0.2">
      <c r="A175" s="8">
        <v>166</v>
      </c>
      <c r="B175" s="47">
        <v>35199.692383000001</v>
      </c>
      <c r="C175" s="47">
        <v>28914.237793</v>
      </c>
      <c r="D175" s="47">
        <v>8201.5379999999986</v>
      </c>
    </row>
    <row r="176" spans="1:4" x14ac:dyDescent="0.2">
      <c r="A176" s="8">
        <v>167</v>
      </c>
      <c r="B176" s="47">
        <v>36916.867051000001</v>
      </c>
      <c r="C176" s="47">
        <v>30752.353026999997</v>
      </c>
      <c r="D176" s="47">
        <v>10107.445599999999</v>
      </c>
    </row>
    <row r="177" spans="1:4" x14ac:dyDescent="0.2">
      <c r="A177" s="8">
        <v>168</v>
      </c>
      <c r="B177" s="47">
        <v>19462.041504999997</v>
      </c>
      <c r="C177" s="47">
        <v>46741.962749999999</v>
      </c>
      <c r="D177" s="47">
        <v>10358.663799999998</v>
      </c>
    </row>
    <row r="178" spans="1:4" x14ac:dyDescent="0.2">
      <c r="A178" s="8">
        <v>169</v>
      </c>
      <c r="B178" s="47">
        <v>13189.989013</v>
      </c>
      <c r="C178" s="47">
        <v>47589.627999999997</v>
      </c>
      <c r="D178" s="47">
        <v>4990.732</v>
      </c>
    </row>
    <row r="179" spans="1:4" x14ac:dyDescent="0.2">
      <c r="A179" s="8">
        <v>170</v>
      </c>
      <c r="B179" s="47">
        <v>1867.5598650000002</v>
      </c>
      <c r="C179" s="47">
        <v>69873.086569999999</v>
      </c>
      <c r="D179" s="47">
        <v>3895.9626270000003</v>
      </c>
    </row>
    <row r="180" spans="1:4" x14ac:dyDescent="0.2">
      <c r="A180" s="8">
        <v>171</v>
      </c>
      <c r="B180" s="47">
        <v>180.77568099999999</v>
      </c>
      <c r="C180" s="47">
        <v>79774.241999999998</v>
      </c>
      <c r="D180" s="47">
        <v>4669.0878809999995</v>
      </c>
    </row>
    <row r="181" spans="1:4" x14ac:dyDescent="0.2">
      <c r="A181" s="8">
        <v>172</v>
      </c>
      <c r="B181" s="47">
        <v>0</v>
      </c>
      <c r="C181" s="47">
        <v>107323.014</v>
      </c>
      <c r="D181" s="47">
        <v>3223.1400880000001</v>
      </c>
    </row>
    <row r="182" spans="1:4" x14ac:dyDescent="0.2">
      <c r="A182" s="8">
        <v>173</v>
      </c>
      <c r="B182" s="47">
        <v>280.85475700000001</v>
      </c>
      <c r="C182" s="47">
        <v>116247.44050000001</v>
      </c>
      <c r="D182" s="47">
        <v>3924.9865249999998</v>
      </c>
    </row>
    <row r="183" spans="1:4" x14ac:dyDescent="0.2">
      <c r="A183" s="8">
        <v>174</v>
      </c>
      <c r="B183" s="47">
        <v>2141.458721</v>
      </c>
      <c r="C183" s="47">
        <v>118019.54824999999</v>
      </c>
      <c r="D183" s="47">
        <v>141.082199</v>
      </c>
    </row>
    <row r="184" spans="1:4" x14ac:dyDescent="0.2">
      <c r="A184" s="8">
        <v>175</v>
      </c>
      <c r="B184" s="47">
        <v>3270.1252290000002</v>
      </c>
      <c r="C184" s="47">
        <v>126154.016</v>
      </c>
      <c r="D184" s="47">
        <v>6.6143179999999999</v>
      </c>
    </row>
    <row r="185" spans="1:4" x14ac:dyDescent="0.2">
      <c r="A185" s="8">
        <v>176</v>
      </c>
      <c r="B185" s="47">
        <v>567.13793599999997</v>
      </c>
      <c r="C185" s="47">
        <v>126570.99800000001</v>
      </c>
      <c r="D185" s="47">
        <v>1371.1810680000001</v>
      </c>
    </row>
    <row r="186" spans="1:4" x14ac:dyDescent="0.2">
      <c r="A186" s="8">
        <v>177</v>
      </c>
      <c r="B186" s="47">
        <v>447.62782200000004</v>
      </c>
      <c r="C186" s="47">
        <v>126801.42600000001</v>
      </c>
      <c r="D186" s="47">
        <v>3091.4664920000005</v>
      </c>
    </row>
    <row r="187" spans="1:4" x14ac:dyDescent="0.2">
      <c r="A187" s="8">
        <v>178</v>
      </c>
      <c r="B187" s="47">
        <v>948.77592100000015</v>
      </c>
      <c r="C187" s="47">
        <v>127094.872</v>
      </c>
      <c r="D187" s="47">
        <v>1290.2669989999999</v>
      </c>
    </row>
    <row r="188" spans="1:4" x14ac:dyDescent="0.2">
      <c r="A188" s="8">
        <v>179</v>
      </c>
      <c r="B188" s="47">
        <v>625.53060199999993</v>
      </c>
      <c r="C188" s="47">
        <v>123196.674</v>
      </c>
      <c r="D188" s="47">
        <v>2992.9872520000004</v>
      </c>
    </row>
    <row r="189" spans="1:4" x14ac:dyDescent="0.2">
      <c r="A189" s="8">
        <v>180</v>
      </c>
      <c r="B189" s="47">
        <v>0</v>
      </c>
      <c r="C189" s="47">
        <v>45024.329705000004</v>
      </c>
      <c r="D189" s="47">
        <v>8655.4323999999997</v>
      </c>
    </row>
    <row r="190" spans="1:4" x14ac:dyDescent="0.2">
      <c r="A190" s="8">
        <v>181</v>
      </c>
      <c r="B190" s="47">
        <v>37.464931</v>
      </c>
      <c r="C190" s="47">
        <v>78780.801999999996</v>
      </c>
      <c r="D190" s="47">
        <v>14195.613299999999</v>
      </c>
    </row>
    <row r="191" spans="1:4" x14ac:dyDescent="0.2">
      <c r="A191" s="8">
        <v>182</v>
      </c>
      <c r="B191" s="47">
        <v>1492.531776</v>
      </c>
      <c r="C191" s="47">
        <v>97839.802000000011</v>
      </c>
      <c r="D191" s="47">
        <v>15671.741699999999</v>
      </c>
    </row>
    <row r="192" spans="1:4" x14ac:dyDescent="0.2">
      <c r="A192" s="8">
        <v>183</v>
      </c>
      <c r="B192" s="47">
        <v>8336.2626950000013</v>
      </c>
      <c r="C192" s="47">
        <v>90077.57</v>
      </c>
      <c r="D192" s="47">
        <v>16274.297400000003</v>
      </c>
    </row>
    <row r="193" spans="1:4" x14ac:dyDescent="0.2">
      <c r="A193" s="8">
        <v>184</v>
      </c>
      <c r="B193" s="47">
        <v>14421.757323999998</v>
      </c>
      <c r="C193" s="47">
        <v>110131.08575</v>
      </c>
      <c r="D193" s="47">
        <v>22753.117700000003</v>
      </c>
    </row>
    <row r="194" spans="1:4" x14ac:dyDescent="0.2">
      <c r="A194" s="8">
        <v>185</v>
      </c>
      <c r="B194" s="47">
        <v>17679.528808000003</v>
      </c>
      <c r="C194" s="47">
        <v>91927.453000000009</v>
      </c>
      <c r="D194" s="47">
        <v>22129.9728</v>
      </c>
    </row>
    <row r="195" spans="1:4" x14ac:dyDescent="0.2">
      <c r="A195" s="8">
        <v>186</v>
      </c>
      <c r="B195" s="47">
        <v>93887.182180000003</v>
      </c>
      <c r="C195" s="47">
        <v>92543.032999999996</v>
      </c>
      <c r="D195" s="47">
        <v>20838.445800000001</v>
      </c>
    </row>
    <row r="196" spans="1:4" x14ac:dyDescent="0.2">
      <c r="A196" s="8">
        <v>187</v>
      </c>
      <c r="B196" s="47">
        <v>167725.95275</v>
      </c>
      <c r="C196" s="47">
        <v>48493.753980000001</v>
      </c>
      <c r="D196" s="47">
        <v>18504.013799999997</v>
      </c>
    </row>
    <row r="197" spans="1:4" x14ac:dyDescent="0.2">
      <c r="A197" s="8">
        <v>188</v>
      </c>
      <c r="B197" s="47">
        <v>167565.96100000001</v>
      </c>
      <c r="C197" s="47">
        <v>42336.054938000001</v>
      </c>
      <c r="D197" s="47">
        <v>8685.0462000000007</v>
      </c>
    </row>
    <row r="198" spans="1:4" x14ac:dyDescent="0.2">
      <c r="A198" s="8">
        <v>189</v>
      </c>
      <c r="B198" s="47">
        <v>166828.27300000002</v>
      </c>
      <c r="C198" s="47">
        <v>12662.206971000001</v>
      </c>
      <c r="D198" s="47">
        <v>4281.8362470000002</v>
      </c>
    </row>
    <row r="199" spans="1:4" x14ac:dyDescent="0.2">
      <c r="A199" s="8">
        <v>190</v>
      </c>
      <c r="B199" s="47">
        <v>165088.51525</v>
      </c>
      <c r="C199" s="47">
        <v>5869.3545840000006</v>
      </c>
      <c r="D199" s="47">
        <v>3537.1653729999998</v>
      </c>
    </row>
    <row r="200" spans="1:4" x14ac:dyDescent="0.2">
      <c r="A200" s="8">
        <v>191</v>
      </c>
      <c r="B200" s="47">
        <v>150745.71499999997</v>
      </c>
      <c r="C200" s="47">
        <v>12468.913087000001</v>
      </c>
      <c r="D200" s="47">
        <v>12652.3156</v>
      </c>
    </row>
    <row r="201" spans="1:4" x14ac:dyDescent="0.2">
      <c r="A201" s="8">
        <v>192</v>
      </c>
      <c r="B201" s="47">
        <v>113426.921</v>
      </c>
      <c r="C201" s="47">
        <v>18618.618897</v>
      </c>
      <c r="D201" s="47">
        <v>11564.0579</v>
      </c>
    </row>
    <row r="202" spans="1:4" x14ac:dyDescent="0.2">
      <c r="A202" s="8">
        <v>193</v>
      </c>
      <c r="B202" s="47">
        <v>64949.188999999998</v>
      </c>
      <c r="C202" s="47">
        <v>33804.072805000003</v>
      </c>
      <c r="D202" s="47">
        <v>5138.5250349999997</v>
      </c>
    </row>
    <row r="203" spans="1:4" x14ac:dyDescent="0.2">
      <c r="A203" s="8">
        <v>194</v>
      </c>
      <c r="B203" s="47">
        <v>54887.948930000006</v>
      </c>
      <c r="C203" s="47">
        <v>11406.798828999999</v>
      </c>
      <c r="D203" s="47">
        <v>1563.7157280000001</v>
      </c>
    </row>
    <row r="204" spans="1:4" x14ac:dyDescent="0.2">
      <c r="A204" s="8">
        <v>195</v>
      </c>
      <c r="B204" s="47">
        <v>77726.112000000008</v>
      </c>
      <c r="C204" s="47">
        <v>11540.158690999999</v>
      </c>
      <c r="D204" s="47">
        <v>3933.8734459999996</v>
      </c>
    </row>
    <row r="205" spans="1:4" x14ac:dyDescent="0.2">
      <c r="A205" s="8">
        <v>196</v>
      </c>
      <c r="B205" s="47">
        <v>59494.205000000002</v>
      </c>
      <c r="C205" s="47">
        <v>13889.596923999999</v>
      </c>
      <c r="D205" s="47">
        <v>10489.4856</v>
      </c>
    </row>
    <row r="206" spans="1:4" x14ac:dyDescent="0.2">
      <c r="A206" s="8">
        <v>197</v>
      </c>
      <c r="B206" s="47">
        <v>47385.122000000003</v>
      </c>
      <c r="C206" s="47">
        <v>15049.766845999999</v>
      </c>
      <c r="D206" s="47">
        <v>11103.050999999999</v>
      </c>
    </row>
    <row r="207" spans="1:4" x14ac:dyDescent="0.2">
      <c r="A207" s="8">
        <v>198</v>
      </c>
      <c r="B207" s="47">
        <v>17849.694578999999</v>
      </c>
      <c r="C207" s="47">
        <v>13006.903319999999</v>
      </c>
      <c r="D207" s="47">
        <v>13652.2783</v>
      </c>
    </row>
    <row r="208" spans="1:4" x14ac:dyDescent="0.2">
      <c r="A208" s="8">
        <v>199</v>
      </c>
      <c r="B208" s="47">
        <v>1428.8805390000002</v>
      </c>
      <c r="C208" s="47">
        <v>467.48009100000002</v>
      </c>
      <c r="D208" s="47">
        <v>19206.571400000001</v>
      </c>
    </row>
    <row r="209" spans="1:4" x14ac:dyDescent="0.2">
      <c r="A209" s="8">
        <v>200</v>
      </c>
      <c r="B209" s="47">
        <v>0</v>
      </c>
      <c r="C209" s="47">
        <v>1041.8980100000001</v>
      </c>
      <c r="D209" s="47">
        <v>19083.467699999997</v>
      </c>
    </row>
    <row r="210" spans="1:4" x14ac:dyDescent="0.2">
      <c r="A210" s="8">
        <v>201</v>
      </c>
      <c r="B210" s="47">
        <v>0</v>
      </c>
      <c r="C210" s="47">
        <v>623.408413</v>
      </c>
      <c r="D210" s="47">
        <v>18692.6289</v>
      </c>
    </row>
    <row r="211" spans="1:4" x14ac:dyDescent="0.2">
      <c r="A211" s="8">
        <v>202</v>
      </c>
      <c r="B211" s="47">
        <v>0</v>
      </c>
      <c r="C211" s="47">
        <v>931.19915000000003</v>
      </c>
      <c r="D211" s="47">
        <v>23582.214400000001</v>
      </c>
    </row>
    <row r="212" spans="1:4" x14ac:dyDescent="0.2">
      <c r="A212" s="8">
        <v>203</v>
      </c>
      <c r="B212" s="47">
        <v>0</v>
      </c>
      <c r="C212" s="47">
        <v>297.02917600000001</v>
      </c>
      <c r="D212" s="47">
        <v>26741.056199999999</v>
      </c>
    </row>
    <row r="213" spans="1:4" x14ac:dyDescent="0.2">
      <c r="A213" s="8">
        <v>204</v>
      </c>
      <c r="B213" s="47">
        <v>5.7193000000000001E-2</v>
      </c>
      <c r="C213" s="47">
        <v>5301.9142449999999</v>
      </c>
      <c r="D213" s="47">
        <v>24711.846700000002</v>
      </c>
    </row>
    <row r="214" spans="1:4" x14ac:dyDescent="0.2">
      <c r="A214" s="8">
        <v>205</v>
      </c>
      <c r="B214" s="47">
        <v>4467.2728960000004</v>
      </c>
      <c r="C214" s="47">
        <v>5831.9613650000001</v>
      </c>
      <c r="D214" s="47">
        <v>24918.301700000004</v>
      </c>
    </row>
    <row r="215" spans="1:4" x14ac:dyDescent="0.2">
      <c r="A215" s="8">
        <v>206</v>
      </c>
      <c r="B215" s="47">
        <v>20623.767578000003</v>
      </c>
      <c r="C215" s="47">
        <v>2506.3114889999997</v>
      </c>
      <c r="D215" s="47">
        <v>24360.864300000001</v>
      </c>
    </row>
    <row r="216" spans="1:4" x14ac:dyDescent="0.2">
      <c r="A216" s="8">
        <v>207</v>
      </c>
      <c r="B216" s="47">
        <v>28112.475099000003</v>
      </c>
      <c r="C216" s="47">
        <v>2892.4631799999997</v>
      </c>
      <c r="D216" s="47">
        <v>24418.233899999999</v>
      </c>
    </row>
    <row r="217" spans="1:4" x14ac:dyDescent="0.2">
      <c r="A217" s="8">
        <v>208</v>
      </c>
      <c r="B217" s="47">
        <v>25152.457029999998</v>
      </c>
      <c r="C217" s="47">
        <v>1771.4823200000001</v>
      </c>
      <c r="D217" s="47">
        <v>21806.9205</v>
      </c>
    </row>
    <row r="218" spans="1:4" x14ac:dyDescent="0.2">
      <c r="A218" s="8">
        <v>209</v>
      </c>
      <c r="B218" s="47">
        <v>66242.574999999997</v>
      </c>
      <c r="C218" s="47">
        <v>4304.0353700000005</v>
      </c>
      <c r="D218" s="47">
        <v>21365.963400000001</v>
      </c>
    </row>
    <row r="219" spans="1:4" x14ac:dyDescent="0.2">
      <c r="A219" s="8">
        <v>210</v>
      </c>
      <c r="B219" s="47">
        <v>89582.587</v>
      </c>
      <c r="C219" s="47">
        <v>406.01816200000002</v>
      </c>
      <c r="D219" s="47">
        <v>21524.5406</v>
      </c>
    </row>
    <row r="220" spans="1:4" x14ac:dyDescent="0.2">
      <c r="A220" s="8">
        <v>211</v>
      </c>
      <c r="B220" s="47">
        <v>103923.84600000001</v>
      </c>
      <c r="C220" s="47">
        <v>0</v>
      </c>
      <c r="D220" s="47">
        <v>21536.073199999999</v>
      </c>
    </row>
    <row r="221" spans="1:4" x14ac:dyDescent="0.2">
      <c r="A221" s="8">
        <v>212</v>
      </c>
      <c r="B221" s="47">
        <v>167316.14799999999</v>
      </c>
      <c r="C221" s="47">
        <v>20195.993638</v>
      </c>
      <c r="D221" s="47">
        <v>28123.3472</v>
      </c>
    </row>
    <row r="222" spans="1:4" x14ac:dyDescent="0.2">
      <c r="A222" s="8">
        <v>213</v>
      </c>
      <c r="B222" s="47">
        <v>164741.41499999998</v>
      </c>
      <c r="C222" s="47">
        <v>49258.074999999997</v>
      </c>
      <c r="D222" s="47">
        <v>29994.074700000001</v>
      </c>
    </row>
    <row r="223" spans="1:4" x14ac:dyDescent="0.2">
      <c r="A223" s="8">
        <v>214</v>
      </c>
      <c r="B223" s="47">
        <v>157304.05099999998</v>
      </c>
      <c r="C223" s="47">
        <v>27248.482909999999</v>
      </c>
      <c r="D223" s="47">
        <v>30981.886600000005</v>
      </c>
    </row>
    <row r="224" spans="1:4" x14ac:dyDescent="0.2">
      <c r="A224" s="8">
        <v>215</v>
      </c>
      <c r="B224" s="47">
        <v>161464.32399999999</v>
      </c>
      <c r="C224" s="47">
        <v>29957.917968999998</v>
      </c>
      <c r="D224" s="47">
        <v>29597.522499999999</v>
      </c>
    </row>
    <row r="225" spans="1:4" x14ac:dyDescent="0.2">
      <c r="A225" s="8">
        <v>216</v>
      </c>
      <c r="B225" s="47">
        <v>155575.19949999999</v>
      </c>
      <c r="C225" s="47">
        <v>42500.387000000002</v>
      </c>
      <c r="D225" s="47">
        <v>29022.3086</v>
      </c>
    </row>
    <row r="226" spans="1:4" x14ac:dyDescent="0.2">
      <c r="A226" s="8">
        <v>217</v>
      </c>
      <c r="B226" s="47">
        <v>142282.40600000002</v>
      </c>
      <c r="C226" s="47">
        <v>40176.142032000003</v>
      </c>
      <c r="D226" s="47">
        <v>28972.797399999999</v>
      </c>
    </row>
    <row r="227" spans="1:4" x14ac:dyDescent="0.2">
      <c r="A227" s="8">
        <v>218</v>
      </c>
      <c r="B227" s="47">
        <v>127180.72325</v>
      </c>
      <c r="C227" s="47">
        <v>26882.436523</v>
      </c>
      <c r="D227" s="47">
        <v>28863.007900000004</v>
      </c>
    </row>
    <row r="228" spans="1:4" x14ac:dyDescent="0.2">
      <c r="A228" s="8">
        <v>219</v>
      </c>
      <c r="B228" s="47">
        <v>105677.867</v>
      </c>
      <c r="C228" s="47">
        <v>24596.749023</v>
      </c>
      <c r="D228" s="47">
        <v>29716.360799999999</v>
      </c>
    </row>
    <row r="229" spans="1:4" x14ac:dyDescent="0.2">
      <c r="A229" s="8">
        <v>220</v>
      </c>
      <c r="B229" s="47">
        <v>90363.842999999993</v>
      </c>
      <c r="C229" s="47">
        <v>9481.1778569999988</v>
      </c>
      <c r="D229" s="47">
        <v>29727.044799999996</v>
      </c>
    </row>
    <row r="230" spans="1:4" x14ac:dyDescent="0.2">
      <c r="A230" s="8">
        <v>221</v>
      </c>
      <c r="B230" s="47">
        <v>49952.228116999999</v>
      </c>
      <c r="C230" s="47">
        <v>1541.0065070000001</v>
      </c>
      <c r="D230" s="47">
        <v>28866.4781</v>
      </c>
    </row>
    <row r="231" spans="1:4" x14ac:dyDescent="0.2">
      <c r="A231" s="8">
        <v>222</v>
      </c>
      <c r="B231" s="47">
        <v>32229.790527000001</v>
      </c>
      <c r="C231" s="47">
        <v>1690.1882020000003</v>
      </c>
      <c r="D231" s="47">
        <v>27291.425800000001</v>
      </c>
    </row>
    <row r="232" spans="1:4" x14ac:dyDescent="0.2">
      <c r="A232" s="8">
        <v>223</v>
      </c>
      <c r="B232" s="47">
        <v>12398.559815000001</v>
      </c>
      <c r="C232" s="47">
        <v>319.91501900000003</v>
      </c>
      <c r="D232" s="47">
        <v>27534.510199999997</v>
      </c>
    </row>
    <row r="233" spans="1:4" x14ac:dyDescent="0.2">
      <c r="A233" s="8">
        <v>224</v>
      </c>
      <c r="B233" s="47">
        <v>528.49272900000005</v>
      </c>
      <c r="C233" s="47">
        <v>34.578906000000003</v>
      </c>
      <c r="D233" s="47">
        <v>30182.993600000002</v>
      </c>
    </row>
    <row r="234" spans="1:4" x14ac:dyDescent="0.2">
      <c r="A234" s="8">
        <v>225</v>
      </c>
      <c r="B234" s="47">
        <v>0</v>
      </c>
      <c r="C234" s="47">
        <v>0</v>
      </c>
      <c r="D234" s="47">
        <v>30899.354500000001</v>
      </c>
    </row>
    <row r="235" spans="1:4" x14ac:dyDescent="0.2">
      <c r="A235" s="8">
        <v>226</v>
      </c>
      <c r="B235" s="47">
        <v>0</v>
      </c>
      <c r="C235" s="47">
        <v>0</v>
      </c>
      <c r="D235" s="47">
        <v>30506.6132</v>
      </c>
    </row>
    <row r="236" spans="1:4" x14ac:dyDescent="0.2">
      <c r="A236" s="8">
        <v>227</v>
      </c>
      <c r="B236" s="47">
        <v>0</v>
      </c>
      <c r="C236" s="47">
        <v>0</v>
      </c>
      <c r="D236" s="47">
        <v>29566.551200000002</v>
      </c>
    </row>
    <row r="237" spans="1:4" x14ac:dyDescent="0.2">
      <c r="A237" s="8">
        <v>228</v>
      </c>
      <c r="B237" s="47">
        <v>44.592452000000002</v>
      </c>
      <c r="C237" s="47">
        <v>0.80833900000000003</v>
      </c>
      <c r="D237" s="47">
        <v>30285.049199999998</v>
      </c>
    </row>
    <row r="238" spans="1:4" x14ac:dyDescent="0.2">
      <c r="A238" s="8">
        <v>229</v>
      </c>
      <c r="B238" s="47">
        <v>1688.719376</v>
      </c>
      <c r="C238" s="47">
        <v>737.36119000000008</v>
      </c>
      <c r="D238" s="47">
        <v>30687.611699999998</v>
      </c>
    </row>
    <row r="239" spans="1:4" x14ac:dyDescent="0.2">
      <c r="A239" s="8">
        <v>230</v>
      </c>
      <c r="B239" s="47">
        <v>3253.9655750000002</v>
      </c>
      <c r="C239" s="47">
        <v>3358.0904989999999</v>
      </c>
      <c r="D239" s="47">
        <v>30837.559600000001</v>
      </c>
    </row>
    <row r="240" spans="1:4" x14ac:dyDescent="0.2">
      <c r="A240" s="8">
        <v>231</v>
      </c>
      <c r="B240" s="47">
        <v>5136.2066639999994</v>
      </c>
      <c r="C240" s="47">
        <v>11854.851929</v>
      </c>
      <c r="D240" s="47">
        <v>30478.871599999999</v>
      </c>
    </row>
    <row r="241" spans="1:4" x14ac:dyDescent="0.2">
      <c r="A241" s="8">
        <v>232</v>
      </c>
      <c r="B241" s="47">
        <v>6131.3036510000002</v>
      </c>
      <c r="C241" s="47">
        <v>27906.435546999997</v>
      </c>
      <c r="D241" s="47">
        <v>29536.626899999999</v>
      </c>
    </row>
    <row r="242" spans="1:4" x14ac:dyDescent="0.2">
      <c r="A242" s="8">
        <v>233</v>
      </c>
      <c r="B242" s="47">
        <v>16229.489991</v>
      </c>
      <c r="C242" s="47">
        <v>32308.192872</v>
      </c>
      <c r="D242" s="47">
        <v>26905.383900000001</v>
      </c>
    </row>
    <row r="243" spans="1:4" x14ac:dyDescent="0.2">
      <c r="A243" s="8">
        <v>234</v>
      </c>
      <c r="B243" s="47">
        <v>17498.863769000003</v>
      </c>
      <c r="C243" s="47">
        <v>33662.082030999998</v>
      </c>
      <c r="D243" s="47">
        <v>24566.861799999999</v>
      </c>
    </row>
    <row r="244" spans="1:4" x14ac:dyDescent="0.2">
      <c r="A244" s="8">
        <v>235</v>
      </c>
      <c r="B244" s="47">
        <v>55396.808614000001</v>
      </c>
      <c r="C244" s="47">
        <v>39478.280194999999</v>
      </c>
      <c r="D244" s="47">
        <v>22914.7598</v>
      </c>
    </row>
    <row r="245" spans="1:4" x14ac:dyDescent="0.2">
      <c r="A245" s="8">
        <v>236</v>
      </c>
      <c r="B245" s="47">
        <v>128500.92499999999</v>
      </c>
      <c r="C245" s="47">
        <v>53853.350000000006</v>
      </c>
      <c r="D245" s="47">
        <v>23162.580700000002</v>
      </c>
    </row>
    <row r="246" spans="1:4" x14ac:dyDescent="0.2">
      <c r="A246" s="8">
        <v>237</v>
      </c>
      <c r="B246" s="47">
        <v>130645.31599999999</v>
      </c>
      <c r="C246" s="47">
        <v>39236.816672000001</v>
      </c>
      <c r="D246" s="47">
        <v>28158.455099999999</v>
      </c>
    </row>
    <row r="247" spans="1:4" x14ac:dyDescent="0.2">
      <c r="A247" s="8">
        <v>238</v>
      </c>
      <c r="B247" s="47">
        <v>101898.211</v>
      </c>
      <c r="C247" s="47">
        <v>45473.226000000002</v>
      </c>
      <c r="D247" s="47">
        <v>30265.9005</v>
      </c>
    </row>
    <row r="248" spans="1:4" x14ac:dyDescent="0.2">
      <c r="A248" s="8">
        <v>239</v>
      </c>
      <c r="B248" s="47">
        <v>41065.383496000002</v>
      </c>
      <c r="C248" s="47">
        <v>47341.693999999996</v>
      </c>
      <c r="D248" s="47">
        <v>28985.084500000001</v>
      </c>
    </row>
    <row r="249" spans="1:4" x14ac:dyDescent="0.2">
      <c r="A249" s="8">
        <v>240</v>
      </c>
      <c r="B249" s="47">
        <v>17099.496338000001</v>
      </c>
      <c r="C249" s="47">
        <v>65491.310250000002</v>
      </c>
      <c r="D249" s="47">
        <v>29124.339800000002</v>
      </c>
    </row>
    <row r="250" spans="1:4" x14ac:dyDescent="0.2">
      <c r="A250" s="8">
        <v>241</v>
      </c>
      <c r="B250" s="47">
        <v>16452.549317000001</v>
      </c>
      <c r="C250" s="47">
        <v>105219.27775000001</v>
      </c>
      <c r="D250" s="47">
        <v>29442.936999999998</v>
      </c>
    </row>
    <row r="251" spans="1:4" x14ac:dyDescent="0.2">
      <c r="A251" s="8">
        <v>242</v>
      </c>
      <c r="B251" s="47">
        <v>20091.519043</v>
      </c>
      <c r="C251" s="47">
        <v>98355.2745</v>
      </c>
      <c r="D251" s="47">
        <v>29378.4244</v>
      </c>
    </row>
    <row r="252" spans="1:4" x14ac:dyDescent="0.2">
      <c r="A252" s="8">
        <v>243</v>
      </c>
      <c r="B252" s="47">
        <v>12784.076660999999</v>
      </c>
      <c r="C252" s="47">
        <v>82055.293999999994</v>
      </c>
      <c r="D252" s="47">
        <v>29168.153399999999</v>
      </c>
    </row>
    <row r="253" spans="1:4" x14ac:dyDescent="0.2">
      <c r="A253" s="8">
        <v>244</v>
      </c>
      <c r="B253" s="47">
        <v>4002.2690739999998</v>
      </c>
      <c r="C253" s="47">
        <v>50074.485000000001</v>
      </c>
      <c r="D253" s="47">
        <v>29334.955900000001</v>
      </c>
    </row>
    <row r="254" spans="1:4" x14ac:dyDescent="0.2">
      <c r="A254" s="8">
        <v>245</v>
      </c>
      <c r="B254" s="47">
        <v>60.865555000000001</v>
      </c>
      <c r="C254" s="47">
        <v>43177.662038999995</v>
      </c>
      <c r="D254" s="47">
        <v>28522.664499999999</v>
      </c>
    </row>
    <row r="255" spans="1:4" x14ac:dyDescent="0.2">
      <c r="A255" s="8">
        <v>246</v>
      </c>
      <c r="B255" s="47">
        <v>4.0631E-2</v>
      </c>
      <c r="C255" s="47">
        <v>29373.123047000001</v>
      </c>
      <c r="D255" s="47">
        <v>28717.4385</v>
      </c>
    </row>
    <row r="256" spans="1:4" x14ac:dyDescent="0.2">
      <c r="A256" s="8">
        <v>247</v>
      </c>
      <c r="B256" s="47">
        <v>0</v>
      </c>
      <c r="C256" s="47">
        <v>26090.374023</v>
      </c>
      <c r="D256" s="47">
        <v>27889.0337</v>
      </c>
    </row>
    <row r="257" spans="1:4" x14ac:dyDescent="0.2">
      <c r="A257" s="8">
        <v>248</v>
      </c>
      <c r="B257" s="47">
        <v>0</v>
      </c>
      <c r="C257" s="47">
        <v>26515.404785000002</v>
      </c>
      <c r="D257" s="47">
        <v>29010.018600000003</v>
      </c>
    </row>
    <row r="258" spans="1:4" x14ac:dyDescent="0.2">
      <c r="A258" s="8">
        <v>249</v>
      </c>
      <c r="B258" s="47">
        <v>0</v>
      </c>
      <c r="C258" s="47">
        <v>23957.139159999999</v>
      </c>
      <c r="D258" s="47">
        <v>28728.042399999998</v>
      </c>
    </row>
    <row r="259" spans="1:4" x14ac:dyDescent="0.2">
      <c r="A259" s="8">
        <v>250</v>
      </c>
      <c r="B259" s="47">
        <v>0</v>
      </c>
      <c r="C259" s="47">
        <v>16586.588624</v>
      </c>
      <c r="D259" s="47">
        <v>23101.714400000001</v>
      </c>
    </row>
    <row r="260" spans="1:4" x14ac:dyDescent="0.2">
      <c r="A260" s="8">
        <v>251</v>
      </c>
      <c r="B260" s="47">
        <v>0</v>
      </c>
      <c r="C260" s="47">
        <v>9955.3066399999989</v>
      </c>
      <c r="D260" s="47">
        <v>14751.337</v>
      </c>
    </row>
    <row r="261" spans="1:4" x14ac:dyDescent="0.2">
      <c r="A261" s="8">
        <v>252</v>
      </c>
      <c r="B261" s="47">
        <v>4.7931660000000003</v>
      </c>
      <c r="C261" s="47">
        <v>17087.391845999999</v>
      </c>
      <c r="D261" s="47">
        <v>9833.1861000000008</v>
      </c>
    </row>
    <row r="262" spans="1:4" x14ac:dyDescent="0.2">
      <c r="A262" s="8">
        <v>253</v>
      </c>
      <c r="B262" s="47">
        <v>229.41201699999999</v>
      </c>
      <c r="C262" s="47">
        <v>24219.892577999999</v>
      </c>
      <c r="D262" s="47">
        <v>6685.4479999999994</v>
      </c>
    </row>
    <row r="263" spans="1:4" x14ac:dyDescent="0.2">
      <c r="A263" s="8">
        <v>254</v>
      </c>
      <c r="B263" s="47">
        <v>395.16398700000002</v>
      </c>
      <c r="C263" s="47">
        <v>40727.943851999997</v>
      </c>
      <c r="D263" s="47">
        <v>8401.8179999999993</v>
      </c>
    </row>
    <row r="264" spans="1:4" x14ac:dyDescent="0.2">
      <c r="A264" s="8">
        <v>255</v>
      </c>
      <c r="B264" s="47">
        <v>787.88027899999997</v>
      </c>
      <c r="C264" s="47">
        <v>51453.048999999999</v>
      </c>
      <c r="D264" s="47">
        <v>10140.2351</v>
      </c>
    </row>
    <row r="265" spans="1:4" x14ac:dyDescent="0.2">
      <c r="A265" s="8">
        <v>256</v>
      </c>
      <c r="B265" s="47">
        <v>261.58495700000003</v>
      </c>
      <c r="C265" s="47">
        <v>57716.406000000003</v>
      </c>
      <c r="D265" s="47">
        <v>8397.2425000000003</v>
      </c>
    </row>
    <row r="266" spans="1:4" x14ac:dyDescent="0.2">
      <c r="A266" s="8">
        <v>257</v>
      </c>
      <c r="B266" s="47">
        <v>11484.354370000001</v>
      </c>
      <c r="C266" s="47">
        <v>71660.683000000005</v>
      </c>
      <c r="D266" s="47">
        <v>7160.8159999999998</v>
      </c>
    </row>
    <row r="267" spans="1:4" x14ac:dyDescent="0.2">
      <c r="A267" s="8">
        <v>258</v>
      </c>
      <c r="B267" s="47">
        <v>50218.800194999996</v>
      </c>
      <c r="C267" s="47">
        <v>82172.472999999998</v>
      </c>
      <c r="D267" s="47">
        <v>7750.9634000000005</v>
      </c>
    </row>
    <row r="268" spans="1:4" x14ac:dyDescent="0.2">
      <c r="A268" s="8">
        <v>259</v>
      </c>
      <c r="B268" s="47">
        <v>69084.945000000007</v>
      </c>
      <c r="C268" s="47">
        <v>72185.388749999998</v>
      </c>
      <c r="D268" s="47">
        <v>6765.6344000000008</v>
      </c>
    </row>
    <row r="269" spans="1:4" x14ac:dyDescent="0.2">
      <c r="A269" s="8">
        <v>260</v>
      </c>
      <c r="B269" s="47">
        <v>71263.426999999996</v>
      </c>
      <c r="C269" s="47">
        <v>64400.583999999995</v>
      </c>
      <c r="D269" s="47">
        <v>9471.7273999999998</v>
      </c>
    </row>
    <row r="270" spans="1:4" x14ac:dyDescent="0.2">
      <c r="A270" s="8">
        <v>261</v>
      </c>
      <c r="B270" s="47">
        <v>66779.27</v>
      </c>
      <c r="C270" s="47">
        <v>65237.430679999998</v>
      </c>
      <c r="D270" s="47">
        <v>18348.739300000001</v>
      </c>
    </row>
    <row r="271" spans="1:4" x14ac:dyDescent="0.2">
      <c r="A271" s="8">
        <v>262</v>
      </c>
      <c r="B271" s="47">
        <v>50318.115476999999</v>
      </c>
      <c r="C271" s="47">
        <v>95867.718999999997</v>
      </c>
      <c r="D271" s="47">
        <v>18032.207999999999</v>
      </c>
    </row>
    <row r="272" spans="1:4" x14ac:dyDescent="0.2">
      <c r="A272" s="8">
        <v>263</v>
      </c>
      <c r="B272" s="47">
        <v>22984.027344000002</v>
      </c>
      <c r="C272" s="47">
        <v>93522.999500000005</v>
      </c>
      <c r="D272" s="47">
        <v>23410.422299999998</v>
      </c>
    </row>
    <row r="273" spans="1:4" x14ac:dyDescent="0.2">
      <c r="A273" s="8">
        <v>264</v>
      </c>
      <c r="B273" s="47">
        <v>7030.9408560000002</v>
      </c>
      <c r="C273" s="47">
        <v>91681.671250000014</v>
      </c>
      <c r="D273" s="47">
        <v>25048.841400000001</v>
      </c>
    </row>
    <row r="274" spans="1:4" x14ac:dyDescent="0.2">
      <c r="A274" s="8">
        <v>265</v>
      </c>
      <c r="B274" s="47">
        <v>247.11532299999999</v>
      </c>
      <c r="C274" s="47">
        <v>72863.103000000003</v>
      </c>
      <c r="D274" s="47">
        <v>18743.3868</v>
      </c>
    </row>
    <row r="275" spans="1:4" x14ac:dyDescent="0.2">
      <c r="A275" s="8">
        <v>266</v>
      </c>
      <c r="B275" s="47">
        <v>980.05259100000001</v>
      </c>
      <c r="C275" s="47">
        <v>71898.013999999996</v>
      </c>
      <c r="D275" s="47">
        <v>22545.268599999999</v>
      </c>
    </row>
    <row r="276" spans="1:4" x14ac:dyDescent="0.2">
      <c r="A276" s="8">
        <v>267</v>
      </c>
      <c r="B276" s="47">
        <v>6798.0217279999997</v>
      </c>
      <c r="C276" s="47">
        <v>86387.812749999997</v>
      </c>
      <c r="D276" s="47">
        <v>24929.802200000002</v>
      </c>
    </row>
    <row r="277" spans="1:4" x14ac:dyDescent="0.2">
      <c r="A277" s="8">
        <v>268</v>
      </c>
      <c r="B277" s="47">
        <v>3028.7358559999998</v>
      </c>
      <c r="C277" s="47">
        <v>99024.525999999983</v>
      </c>
      <c r="D277" s="47">
        <v>23897.940399999999</v>
      </c>
    </row>
    <row r="278" spans="1:4" x14ac:dyDescent="0.2">
      <c r="A278" s="8">
        <v>269</v>
      </c>
      <c r="B278" s="47">
        <v>15.383554999999999</v>
      </c>
      <c r="C278" s="47">
        <v>86356.051250000004</v>
      </c>
      <c r="D278" s="47">
        <v>19889.652300000002</v>
      </c>
    </row>
    <row r="279" spans="1:4" x14ac:dyDescent="0.2">
      <c r="A279" s="8">
        <v>270</v>
      </c>
      <c r="B279" s="47">
        <v>15.183024999999999</v>
      </c>
      <c r="C279" s="47">
        <v>87346.463999999993</v>
      </c>
      <c r="D279" s="47">
        <v>14523.075699999999</v>
      </c>
    </row>
    <row r="280" spans="1:4" x14ac:dyDescent="0.2">
      <c r="A280" s="8">
        <v>271</v>
      </c>
      <c r="B280" s="47">
        <v>1853.443397</v>
      </c>
      <c r="C280" s="47">
        <v>89334.981999999989</v>
      </c>
      <c r="D280" s="47">
        <v>22811.140599999999</v>
      </c>
    </row>
    <row r="281" spans="1:4" x14ac:dyDescent="0.2">
      <c r="A281" s="8">
        <v>272</v>
      </c>
      <c r="B281" s="47">
        <v>4762.6749879999998</v>
      </c>
      <c r="C281" s="47">
        <v>74650.414000000004</v>
      </c>
      <c r="D281" s="47">
        <v>24390.882400000002</v>
      </c>
    </row>
    <row r="282" spans="1:4" x14ac:dyDescent="0.2">
      <c r="A282" s="8">
        <v>273</v>
      </c>
      <c r="B282" s="47">
        <v>1578.0866819999999</v>
      </c>
      <c r="C282" s="47">
        <v>70825.884999999995</v>
      </c>
      <c r="D282" s="47">
        <v>15817.253700000001</v>
      </c>
    </row>
    <row r="283" spans="1:4" x14ac:dyDescent="0.2">
      <c r="A283" s="8">
        <v>274</v>
      </c>
      <c r="B283" s="47">
        <v>31.805869999999999</v>
      </c>
      <c r="C283" s="47">
        <v>60138.296930000011</v>
      </c>
      <c r="D283" s="47">
        <v>4425.3360000000002</v>
      </c>
    </row>
    <row r="284" spans="1:4" x14ac:dyDescent="0.2">
      <c r="A284" s="8">
        <v>275</v>
      </c>
      <c r="B284" s="47">
        <v>2729.9452209999999</v>
      </c>
      <c r="C284" s="47">
        <v>57398.708180000001</v>
      </c>
      <c r="D284" s="47">
        <v>11344.0751</v>
      </c>
    </row>
    <row r="285" spans="1:4" x14ac:dyDescent="0.2">
      <c r="A285" s="8">
        <v>276</v>
      </c>
      <c r="B285" s="47">
        <v>2629.9641109999998</v>
      </c>
      <c r="C285" s="47">
        <v>54243.470999999998</v>
      </c>
      <c r="D285" s="47">
        <v>11756.748799999999</v>
      </c>
    </row>
    <row r="286" spans="1:4" x14ac:dyDescent="0.2">
      <c r="A286" s="8">
        <v>277</v>
      </c>
      <c r="B286" s="47">
        <v>551.62183699999991</v>
      </c>
      <c r="C286" s="47">
        <v>46908.099383000001</v>
      </c>
      <c r="D286" s="47">
        <v>4448.4284900000002</v>
      </c>
    </row>
    <row r="287" spans="1:4" x14ac:dyDescent="0.2">
      <c r="A287" s="8">
        <v>278</v>
      </c>
      <c r="B287" s="47">
        <v>32.323636</v>
      </c>
      <c r="C287" s="47">
        <v>33483.149900999997</v>
      </c>
      <c r="D287" s="47">
        <v>2851.3012699999999</v>
      </c>
    </row>
    <row r="288" spans="1:4" x14ac:dyDescent="0.2">
      <c r="A288" s="8">
        <v>279</v>
      </c>
      <c r="B288" s="47">
        <v>3024.1823169999998</v>
      </c>
      <c r="C288" s="47">
        <v>42158.678225999996</v>
      </c>
      <c r="D288" s="47">
        <v>3971.4446699999999</v>
      </c>
    </row>
    <row r="289" spans="1:4" x14ac:dyDescent="0.2">
      <c r="A289" s="8">
        <v>280</v>
      </c>
      <c r="B289" s="47">
        <v>18570.021240000002</v>
      </c>
      <c r="C289" s="47">
        <v>48054.125516</v>
      </c>
      <c r="D289" s="47">
        <v>4956.2320030000001</v>
      </c>
    </row>
    <row r="290" spans="1:4" x14ac:dyDescent="0.2">
      <c r="A290" s="8">
        <v>281</v>
      </c>
      <c r="B290" s="47">
        <v>39558.621140999996</v>
      </c>
      <c r="C290" s="47">
        <v>53307.356999999996</v>
      </c>
      <c r="D290" s="47">
        <v>8001.4507000000003</v>
      </c>
    </row>
    <row r="291" spans="1:4" x14ac:dyDescent="0.2">
      <c r="A291" s="8">
        <v>282</v>
      </c>
      <c r="B291" s="47">
        <v>40147.850000000006</v>
      </c>
      <c r="C291" s="47">
        <v>62612.387000000002</v>
      </c>
      <c r="D291" s="47">
        <v>10643.356699999998</v>
      </c>
    </row>
    <row r="292" spans="1:4" x14ac:dyDescent="0.2">
      <c r="A292" s="8">
        <v>283</v>
      </c>
      <c r="B292" s="47">
        <v>79372.313999999998</v>
      </c>
      <c r="C292" s="47">
        <v>40549.999531000001</v>
      </c>
      <c r="D292" s="47">
        <v>8770.1016</v>
      </c>
    </row>
    <row r="293" spans="1:4" x14ac:dyDescent="0.2">
      <c r="A293" s="8">
        <v>284</v>
      </c>
      <c r="B293" s="47">
        <v>112639.45799999998</v>
      </c>
      <c r="C293" s="47">
        <v>30782.981445000001</v>
      </c>
      <c r="D293" s="47">
        <v>9220.1334000000006</v>
      </c>
    </row>
    <row r="294" spans="1:4" x14ac:dyDescent="0.2">
      <c r="A294" s="8">
        <v>285</v>
      </c>
      <c r="B294" s="47">
        <v>132879.054</v>
      </c>
      <c r="C294" s="47">
        <v>38534.114827999998</v>
      </c>
      <c r="D294" s="47">
        <v>8363.9025000000001</v>
      </c>
    </row>
    <row r="295" spans="1:4" x14ac:dyDescent="0.2">
      <c r="A295" s="8">
        <v>286</v>
      </c>
      <c r="B295" s="47">
        <v>139962.008</v>
      </c>
      <c r="C295" s="47">
        <v>68270.965750000003</v>
      </c>
      <c r="D295" s="47">
        <v>17952.5916</v>
      </c>
    </row>
    <row r="296" spans="1:4" x14ac:dyDescent="0.2">
      <c r="A296" s="8">
        <v>287</v>
      </c>
      <c r="B296" s="47">
        <v>112496.18800000001</v>
      </c>
      <c r="C296" s="47">
        <v>66407.873000000007</v>
      </c>
      <c r="D296" s="47">
        <v>16579.0249</v>
      </c>
    </row>
    <row r="297" spans="1:4" x14ac:dyDescent="0.2">
      <c r="A297" s="8">
        <v>288</v>
      </c>
      <c r="B297" s="47">
        <v>102680.17</v>
      </c>
      <c r="C297" s="47">
        <v>52796.105930000005</v>
      </c>
      <c r="D297" s="47">
        <v>20855.1289</v>
      </c>
    </row>
    <row r="298" spans="1:4" x14ac:dyDescent="0.2">
      <c r="A298" s="8">
        <v>289</v>
      </c>
      <c r="B298" s="47">
        <v>89753.125999999989</v>
      </c>
      <c r="C298" s="47">
        <v>62715.651250000003</v>
      </c>
      <c r="D298" s="47">
        <v>23462.190399999999</v>
      </c>
    </row>
    <row r="299" spans="1:4" x14ac:dyDescent="0.2">
      <c r="A299" s="8">
        <v>290</v>
      </c>
      <c r="B299" s="47">
        <v>84887.09199999999</v>
      </c>
      <c r="C299" s="47">
        <v>72958.521999999997</v>
      </c>
      <c r="D299" s="47">
        <v>17988.705800000003</v>
      </c>
    </row>
    <row r="300" spans="1:4" x14ac:dyDescent="0.2">
      <c r="A300" s="8">
        <v>291</v>
      </c>
      <c r="B300" s="47">
        <v>52780.015530999997</v>
      </c>
      <c r="C300" s="47">
        <v>81627.250249999997</v>
      </c>
      <c r="D300" s="47">
        <v>20142.8642</v>
      </c>
    </row>
    <row r="301" spans="1:4" x14ac:dyDescent="0.2">
      <c r="A301" s="8">
        <v>292</v>
      </c>
      <c r="B301" s="47">
        <v>27761.384765000003</v>
      </c>
      <c r="C301" s="47">
        <v>54074.118051000005</v>
      </c>
      <c r="D301" s="47">
        <v>25548.055700000001</v>
      </c>
    </row>
    <row r="302" spans="1:4" x14ac:dyDescent="0.2">
      <c r="A302" s="8">
        <v>293</v>
      </c>
      <c r="B302" s="47">
        <v>19575.163086</v>
      </c>
      <c r="C302" s="47">
        <v>23274.167969000002</v>
      </c>
      <c r="D302" s="47">
        <v>20006.8554</v>
      </c>
    </row>
    <row r="303" spans="1:4" x14ac:dyDescent="0.2">
      <c r="A303" s="8">
        <v>294</v>
      </c>
      <c r="B303" s="47">
        <v>29495.617676000002</v>
      </c>
      <c r="C303" s="47">
        <v>29137.84375</v>
      </c>
      <c r="D303" s="47">
        <v>17820.339799999998</v>
      </c>
    </row>
    <row r="304" spans="1:4" x14ac:dyDescent="0.2">
      <c r="A304" s="8">
        <v>295</v>
      </c>
      <c r="B304" s="47">
        <v>26360.214844000002</v>
      </c>
      <c r="C304" s="47">
        <v>20128.585448999998</v>
      </c>
      <c r="D304" s="47">
        <v>24926.614300000001</v>
      </c>
    </row>
    <row r="305" spans="1:4" x14ac:dyDescent="0.2">
      <c r="A305" s="8">
        <v>296</v>
      </c>
      <c r="B305" s="47">
        <v>19243.875977</v>
      </c>
      <c r="C305" s="47">
        <v>8497.2554930000006</v>
      </c>
      <c r="D305" s="47">
        <v>25416.8344</v>
      </c>
    </row>
    <row r="306" spans="1:4" x14ac:dyDescent="0.2">
      <c r="A306" s="8">
        <v>297</v>
      </c>
      <c r="B306" s="47">
        <v>1664.7977110000002</v>
      </c>
      <c r="C306" s="47">
        <v>14159.693360000001</v>
      </c>
      <c r="D306" s="47">
        <v>25662.54</v>
      </c>
    </row>
    <row r="307" spans="1:4" x14ac:dyDescent="0.2">
      <c r="A307" s="8">
        <v>298</v>
      </c>
      <c r="B307" s="47">
        <v>1.150002</v>
      </c>
      <c r="C307" s="47">
        <v>19825.132325000002</v>
      </c>
      <c r="D307" s="47">
        <v>21966.1944</v>
      </c>
    </row>
    <row r="308" spans="1:4" x14ac:dyDescent="0.2">
      <c r="A308" s="8">
        <v>299</v>
      </c>
      <c r="B308" s="47">
        <v>1234.809452</v>
      </c>
      <c r="C308" s="47">
        <v>18712.230713000001</v>
      </c>
      <c r="D308" s="47">
        <v>13674.3061</v>
      </c>
    </row>
    <row r="309" spans="1:4" x14ac:dyDescent="0.2">
      <c r="A309" s="8">
        <v>300</v>
      </c>
      <c r="B309" s="47">
        <v>9632.4215079999994</v>
      </c>
      <c r="C309" s="47">
        <v>14819.495117</v>
      </c>
      <c r="D309" s="47">
        <v>11502.3719</v>
      </c>
    </row>
    <row r="310" spans="1:4" x14ac:dyDescent="0.2">
      <c r="A310" s="8">
        <v>301</v>
      </c>
      <c r="B310" s="47">
        <v>8020.6540519999999</v>
      </c>
      <c r="C310" s="47">
        <v>21798.921385999998</v>
      </c>
      <c r="D310" s="47">
        <v>10883.576700000001</v>
      </c>
    </row>
    <row r="311" spans="1:4" x14ac:dyDescent="0.2">
      <c r="A311" s="8">
        <v>302</v>
      </c>
      <c r="B311" s="47">
        <v>5568.0510260000001</v>
      </c>
      <c r="C311" s="47">
        <v>22912.367676000002</v>
      </c>
      <c r="D311" s="47">
        <v>9704.4699000000001</v>
      </c>
    </row>
    <row r="312" spans="1:4" x14ac:dyDescent="0.2">
      <c r="A312" s="8">
        <v>303</v>
      </c>
      <c r="B312" s="47">
        <v>2207.8173070000003</v>
      </c>
      <c r="C312" s="47">
        <v>17688.340820999998</v>
      </c>
      <c r="D312" s="47">
        <v>11527.521700000001</v>
      </c>
    </row>
    <row r="313" spans="1:4" x14ac:dyDescent="0.2">
      <c r="A313" s="8">
        <v>304</v>
      </c>
      <c r="B313" s="47">
        <v>10184.450776</v>
      </c>
      <c r="C313" s="47">
        <v>17979.646484999997</v>
      </c>
      <c r="D313" s="47">
        <v>11486.601999999999</v>
      </c>
    </row>
    <row r="314" spans="1:4" x14ac:dyDescent="0.2">
      <c r="A314" s="8">
        <v>305</v>
      </c>
      <c r="B314" s="47">
        <v>20160.032714000001</v>
      </c>
      <c r="C314" s="47">
        <v>18141.866700000002</v>
      </c>
      <c r="D314" s="47">
        <v>11555.244999999999</v>
      </c>
    </row>
    <row r="315" spans="1:4" x14ac:dyDescent="0.2">
      <c r="A315" s="8">
        <v>306</v>
      </c>
      <c r="B315" s="47">
        <v>20210.217773</v>
      </c>
      <c r="C315" s="47">
        <v>18136.716308999999</v>
      </c>
      <c r="D315" s="47">
        <v>11615.6119</v>
      </c>
    </row>
    <row r="316" spans="1:4" x14ac:dyDescent="0.2">
      <c r="A316" s="8">
        <v>307</v>
      </c>
      <c r="B316" s="47">
        <v>73748.435593999995</v>
      </c>
      <c r="C316" s="47">
        <v>26147.004883000001</v>
      </c>
      <c r="D316" s="47">
        <v>12211.587799999999</v>
      </c>
    </row>
    <row r="317" spans="1:4" x14ac:dyDescent="0.2">
      <c r="A317" s="8">
        <v>308</v>
      </c>
      <c r="B317" s="47">
        <v>96352.441000000006</v>
      </c>
      <c r="C317" s="47">
        <v>38363.070785000004</v>
      </c>
      <c r="D317" s="47">
        <v>22199.682700000001</v>
      </c>
    </row>
    <row r="318" spans="1:4" x14ac:dyDescent="0.2">
      <c r="A318" s="8">
        <v>309</v>
      </c>
      <c r="B318" s="47">
        <v>75394.516499999998</v>
      </c>
      <c r="C318" s="47">
        <v>61992.898000000001</v>
      </c>
      <c r="D318" s="47">
        <v>30087.219700000001</v>
      </c>
    </row>
    <row r="319" spans="1:4" x14ac:dyDescent="0.2">
      <c r="A319" s="8">
        <v>310</v>
      </c>
      <c r="B319" s="47">
        <v>42508.285719000007</v>
      </c>
      <c r="C319" s="47">
        <v>84828.190999999992</v>
      </c>
      <c r="D319" s="47">
        <v>25135.342799999999</v>
      </c>
    </row>
    <row r="320" spans="1:4" x14ac:dyDescent="0.2">
      <c r="A320" s="8">
        <v>311</v>
      </c>
      <c r="B320" s="47">
        <v>19184.627442000001</v>
      </c>
      <c r="C320" s="47">
        <v>84196.176000000007</v>
      </c>
      <c r="D320" s="47">
        <v>28445.800299999999</v>
      </c>
    </row>
    <row r="321" spans="1:4" x14ac:dyDescent="0.2">
      <c r="A321" s="8">
        <v>312</v>
      </c>
      <c r="B321" s="47">
        <v>14428.283202999999</v>
      </c>
      <c r="C321" s="47">
        <v>75815.827000000005</v>
      </c>
      <c r="D321" s="47">
        <v>28707.960899999998</v>
      </c>
    </row>
    <row r="322" spans="1:4" x14ac:dyDescent="0.2">
      <c r="A322" s="8">
        <v>313</v>
      </c>
      <c r="B322" s="47">
        <v>12292.275879000001</v>
      </c>
      <c r="C322" s="47">
        <v>71281.33</v>
      </c>
      <c r="D322" s="47">
        <v>24152.6518</v>
      </c>
    </row>
    <row r="323" spans="1:4" x14ac:dyDescent="0.2">
      <c r="A323" s="8">
        <v>314</v>
      </c>
      <c r="B323" s="47">
        <v>13237.581055000001</v>
      </c>
      <c r="C323" s="47">
        <v>54423.503000000004</v>
      </c>
      <c r="D323" s="47">
        <v>27064.164599999996</v>
      </c>
    </row>
    <row r="324" spans="1:4" x14ac:dyDescent="0.2">
      <c r="A324" s="8">
        <v>315</v>
      </c>
      <c r="B324" s="47">
        <v>1065.9039699999998</v>
      </c>
      <c r="C324" s="47">
        <v>52932.417999999998</v>
      </c>
      <c r="D324" s="47">
        <v>29165.703099999999</v>
      </c>
    </row>
    <row r="325" spans="1:4" x14ac:dyDescent="0.2">
      <c r="A325" s="8">
        <v>316</v>
      </c>
      <c r="B325" s="47">
        <v>47.680508000000003</v>
      </c>
      <c r="C325" s="47">
        <v>43003.637063000002</v>
      </c>
      <c r="D325" s="47">
        <v>27402.494199999997</v>
      </c>
    </row>
    <row r="326" spans="1:4" x14ac:dyDescent="0.2">
      <c r="A326" s="8">
        <v>317</v>
      </c>
      <c r="B326" s="47">
        <v>3958.9809559999999</v>
      </c>
      <c r="C326" s="47">
        <v>42244.985000000001</v>
      </c>
      <c r="D326" s="47">
        <v>29556.1044</v>
      </c>
    </row>
    <row r="327" spans="1:4" x14ac:dyDescent="0.2">
      <c r="A327" s="8">
        <v>318</v>
      </c>
      <c r="B327" s="47">
        <v>1946.1403949999999</v>
      </c>
      <c r="C327" s="47">
        <v>39220.601563000004</v>
      </c>
      <c r="D327" s="47">
        <v>28267.220300000001</v>
      </c>
    </row>
    <row r="328" spans="1:4" x14ac:dyDescent="0.2">
      <c r="A328" s="8">
        <v>319</v>
      </c>
      <c r="B328" s="47">
        <v>0</v>
      </c>
      <c r="C328" s="47">
        <v>37295.354398000003</v>
      </c>
      <c r="D328" s="47">
        <v>26812.044300000001</v>
      </c>
    </row>
    <row r="329" spans="1:4" x14ac:dyDescent="0.2">
      <c r="A329" s="8">
        <v>320</v>
      </c>
      <c r="B329" s="47">
        <v>0</v>
      </c>
      <c r="C329" s="47">
        <v>33658.740722000002</v>
      </c>
      <c r="D329" s="47">
        <v>28876.136699999999</v>
      </c>
    </row>
    <row r="330" spans="1:4" x14ac:dyDescent="0.2">
      <c r="A330" s="8">
        <v>321</v>
      </c>
      <c r="B330" s="47">
        <v>0</v>
      </c>
      <c r="C330" s="47">
        <v>33686.793457</v>
      </c>
      <c r="D330" s="47">
        <v>25210.355900000002</v>
      </c>
    </row>
    <row r="331" spans="1:4" x14ac:dyDescent="0.2">
      <c r="A331" s="8">
        <v>322</v>
      </c>
      <c r="B331" s="47">
        <v>14.700744</v>
      </c>
      <c r="C331" s="47">
        <v>26874.263672000001</v>
      </c>
      <c r="D331" s="47">
        <v>21043.649000000001</v>
      </c>
    </row>
    <row r="332" spans="1:4" x14ac:dyDescent="0.2">
      <c r="A332" s="8">
        <v>323</v>
      </c>
      <c r="B332" s="47">
        <v>0</v>
      </c>
      <c r="C332" s="47">
        <v>18703.552245999999</v>
      </c>
      <c r="D332" s="47">
        <v>21101.6924</v>
      </c>
    </row>
    <row r="333" spans="1:4" x14ac:dyDescent="0.2">
      <c r="A333" s="8">
        <v>324</v>
      </c>
      <c r="B333" s="47">
        <v>179.39256</v>
      </c>
      <c r="C333" s="47">
        <v>35948.143066999997</v>
      </c>
      <c r="D333" s="47">
        <v>21862.399400000002</v>
      </c>
    </row>
    <row r="334" spans="1:4" x14ac:dyDescent="0.2">
      <c r="A334" s="8">
        <v>325</v>
      </c>
      <c r="B334" s="47">
        <v>7704.9700929999999</v>
      </c>
      <c r="C334" s="47">
        <v>22548.502928999998</v>
      </c>
      <c r="D334" s="47">
        <v>22122.699700000001</v>
      </c>
    </row>
    <row r="335" spans="1:4" x14ac:dyDescent="0.2">
      <c r="A335" s="8">
        <v>326</v>
      </c>
      <c r="B335" s="47">
        <v>17755.473877</v>
      </c>
      <c r="C335" s="47">
        <v>18750.214844000002</v>
      </c>
      <c r="D335" s="47">
        <v>20949.796399999999</v>
      </c>
    </row>
    <row r="336" spans="1:4" x14ac:dyDescent="0.2">
      <c r="A336" s="8">
        <v>327</v>
      </c>
      <c r="B336" s="47">
        <v>28602.65625</v>
      </c>
      <c r="C336" s="47">
        <v>15823.798340999998</v>
      </c>
      <c r="D336" s="47">
        <v>29640.3583</v>
      </c>
    </row>
    <row r="337" spans="1:4" x14ac:dyDescent="0.2">
      <c r="A337" s="8">
        <v>328</v>
      </c>
      <c r="B337" s="47">
        <v>50459.755343999997</v>
      </c>
      <c r="C337" s="47">
        <v>16279.355957</v>
      </c>
      <c r="D337" s="47">
        <v>30248.990700000002</v>
      </c>
    </row>
    <row r="338" spans="1:4" x14ac:dyDescent="0.2">
      <c r="A338" s="8">
        <v>329</v>
      </c>
      <c r="B338" s="47">
        <v>87065.478000000003</v>
      </c>
      <c r="C338" s="47">
        <v>23697.842285000002</v>
      </c>
      <c r="D338" s="47">
        <v>28394.7094</v>
      </c>
    </row>
    <row r="339" spans="1:4" x14ac:dyDescent="0.2">
      <c r="A339" s="8">
        <v>330</v>
      </c>
      <c r="B339" s="47">
        <v>119094.352</v>
      </c>
      <c r="C339" s="47">
        <v>25019.341797000001</v>
      </c>
      <c r="D339" s="47">
        <v>27162.574200000003</v>
      </c>
    </row>
    <row r="340" spans="1:4" x14ac:dyDescent="0.2">
      <c r="A340" s="8">
        <v>331</v>
      </c>
      <c r="B340" s="47">
        <v>146730.641</v>
      </c>
      <c r="C340" s="47">
        <v>22777.098144</v>
      </c>
      <c r="D340" s="47">
        <v>19886.0802</v>
      </c>
    </row>
    <row r="341" spans="1:4" x14ac:dyDescent="0.2">
      <c r="A341" s="8">
        <v>332</v>
      </c>
      <c r="B341" s="47">
        <v>140944.32800000001</v>
      </c>
      <c r="C341" s="47">
        <v>20773.753905999998</v>
      </c>
      <c r="D341" s="47">
        <v>24751.704600000001</v>
      </c>
    </row>
    <row r="342" spans="1:4" x14ac:dyDescent="0.2">
      <c r="A342" s="8">
        <v>333</v>
      </c>
      <c r="B342" s="47">
        <v>101236.16899999999</v>
      </c>
      <c r="C342" s="47">
        <v>29343.004882999998</v>
      </c>
      <c r="D342" s="47">
        <v>26666.394999999997</v>
      </c>
    </row>
    <row r="343" spans="1:4" x14ac:dyDescent="0.2">
      <c r="A343" s="8">
        <v>334</v>
      </c>
      <c r="B343" s="47">
        <v>57171.129000000001</v>
      </c>
      <c r="C343" s="47">
        <v>29562.981444999998</v>
      </c>
      <c r="D343" s="47">
        <v>29790.039500000003</v>
      </c>
    </row>
    <row r="344" spans="1:4" x14ac:dyDescent="0.2">
      <c r="A344" s="8">
        <v>335</v>
      </c>
      <c r="B344" s="47">
        <v>66830.186000000002</v>
      </c>
      <c r="C344" s="47">
        <v>37972.142327999994</v>
      </c>
      <c r="D344" s="47">
        <v>28911.118700000003</v>
      </c>
    </row>
    <row r="345" spans="1:4" x14ac:dyDescent="0.2">
      <c r="A345" s="8">
        <v>336</v>
      </c>
      <c r="B345" s="47">
        <v>49419.938999999998</v>
      </c>
      <c r="C345" s="47">
        <v>64198.809000000008</v>
      </c>
      <c r="D345" s="47">
        <v>29474.4784</v>
      </c>
    </row>
    <row r="346" spans="1:4" x14ac:dyDescent="0.2">
      <c r="A346" s="8">
        <v>337</v>
      </c>
      <c r="B346" s="47">
        <v>37332.651633000001</v>
      </c>
      <c r="C346" s="47">
        <v>54962.624179999999</v>
      </c>
      <c r="D346" s="47">
        <v>29696.859799999998</v>
      </c>
    </row>
    <row r="347" spans="1:4" x14ac:dyDescent="0.2">
      <c r="A347" s="8">
        <v>338</v>
      </c>
      <c r="B347" s="47">
        <v>20870.152587999997</v>
      </c>
      <c r="C347" s="47">
        <v>52427.518000000004</v>
      </c>
      <c r="D347" s="47">
        <v>29084.943900000002</v>
      </c>
    </row>
    <row r="348" spans="1:4" x14ac:dyDescent="0.2">
      <c r="A348" s="8">
        <v>339</v>
      </c>
      <c r="B348" s="47">
        <v>11500.649169999999</v>
      </c>
      <c r="C348" s="47">
        <v>71603.156000000003</v>
      </c>
      <c r="D348" s="47">
        <v>26584.168999999998</v>
      </c>
    </row>
    <row r="349" spans="1:4" x14ac:dyDescent="0.2">
      <c r="A349" s="8">
        <v>340</v>
      </c>
      <c r="B349" s="47">
        <v>1417.6856739999998</v>
      </c>
      <c r="C349" s="47">
        <v>100042.679</v>
      </c>
      <c r="D349" s="47">
        <v>25548.742299999998</v>
      </c>
    </row>
    <row r="350" spans="1:4" x14ac:dyDescent="0.2">
      <c r="A350" s="8">
        <v>341</v>
      </c>
      <c r="B350" s="47">
        <v>8197.5241029999997</v>
      </c>
      <c r="C350" s="47">
        <v>102313.595</v>
      </c>
      <c r="D350" s="47">
        <v>22685.414499999999</v>
      </c>
    </row>
    <row r="351" spans="1:4" x14ac:dyDescent="0.2">
      <c r="A351" s="8">
        <v>342</v>
      </c>
      <c r="B351" s="47">
        <v>79078.920750000005</v>
      </c>
      <c r="C351" s="47">
        <v>75760.129000000001</v>
      </c>
      <c r="D351" s="47">
        <v>22382.249599999999</v>
      </c>
    </row>
    <row r="352" spans="1:4" x14ac:dyDescent="0.2">
      <c r="A352" s="8">
        <v>343</v>
      </c>
      <c r="B352" s="47">
        <v>59821.106776999994</v>
      </c>
      <c r="C352" s="47">
        <v>69153.611999999994</v>
      </c>
      <c r="D352" s="47">
        <v>21040.654299999998</v>
      </c>
    </row>
    <row r="353" spans="1:4" x14ac:dyDescent="0.2">
      <c r="A353" s="8">
        <v>344</v>
      </c>
      <c r="B353" s="47">
        <v>11471.719725999999</v>
      </c>
      <c r="C353" s="47">
        <v>52724.878000000004</v>
      </c>
      <c r="D353" s="47">
        <v>19393.8194</v>
      </c>
    </row>
    <row r="354" spans="1:4" x14ac:dyDescent="0.2">
      <c r="A354" s="8">
        <v>345</v>
      </c>
      <c r="B354" s="47">
        <v>313.17057</v>
      </c>
      <c r="C354" s="47">
        <v>54158.502999999997</v>
      </c>
      <c r="D354" s="47">
        <v>13405.5756</v>
      </c>
    </row>
    <row r="355" spans="1:4" x14ac:dyDescent="0.2">
      <c r="A355" s="8">
        <v>346</v>
      </c>
      <c r="B355" s="47">
        <v>110.943933</v>
      </c>
      <c r="C355" s="47">
        <v>40471.967515999997</v>
      </c>
      <c r="D355" s="47">
        <v>4279.3822230000005</v>
      </c>
    </row>
    <row r="356" spans="1:4" x14ac:dyDescent="0.2">
      <c r="A356" s="8">
        <v>347</v>
      </c>
      <c r="B356" s="47">
        <v>53.184758000000002</v>
      </c>
      <c r="C356" s="47">
        <v>36355.319050999999</v>
      </c>
      <c r="D356" s="47">
        <v>2437.4229129999999</v>
      </c>
    </row>
    <row r="357" spans="1:4" x14ac:dyDescent="0.2">
      <c r="A357" s="8">
        <v>348</v>
      </c>
      <c r="B357" s="47">
        <v>119.708794</v>
      </c>
      <c r="C357" s="47">
        <v>46554.004602000001</v>
      </c>
      <c r="D357" s="47">
        <v>1136.396538</v>
      </c>
    </row>
    <row r="358" spans="1:4" x14ac:dyDescent="0.2">
      <c r="A358" s="8">
        <v>349</v>
      </c>
      <c r="B358" s="47">
        <v>1.6901390000000001</v>
      </c>
      <c r="C358" s="47">
        <v>60491.106999999996</v>
      </c>
      <c r="D358" s="47">
        <v>28.764473000000002</v>
      </c>
    </row>
    <row r="359" spans="1:4" x14ac:dyDescent="0.2">
      <c r="A359" s="8">
        <v>350</v>
      </c>
      <c r="B359" s="47">
        <v>1060.441437</v>
      </c>
      <c r="C359" s="47">
        <v>51873.863250000002</v>
      </c>
      <c r="D359" s="47">
        <v>0</v>
      </c>
    </row>
    <row r="360" spans="1:4" x14ac:dyDescent="0.2">
      <c r="A360" s="8">
        <v>351</v>
      </c>
      <c r="B360" s="47">
        <v>5516.3154300000006</v>
      </c>
      <c r="C360" s="47">
        <v>46475.401000000005</v>
      </c>
      <c r="D360" s="47">
        <v>0</v>
      </c>
    </row>
    <row r="361" spans="1:4" x14ac:dyDescent="0.2">
      <c r="A361" s="8">
        <v>352</v>
      </c>
      <c r="B361" s="47">
        <v>5459.5693360000005</v>
      </c>
      <c r="C361" s="47">
        <v>56570.337820000001</v>
      </c>
      <c r="D361" s="47">
        <v>0</v>
      </c>
    </row>
    <row r="362" spans="1:4" x14ac:dyDescent="0.2">
      <c r="A362" s="8">
        <v>353</v>
      </c>
      <c r="B362" s="47">
        <v>11081.025389999999</v>
      </c>
      <c r="C362" s="47">
        <v>72001.116999999998</v>
      </c>
      <c r="D362" s="47">
        <v>0</v>
      </c>
    </row>
    <row r="363" spans="1:4" x14ac:dyDescent="0.2">
      <c r="A363" s="8">
        <v>354</v>
      </c>
      <c r="B363" s="47">
        <v>25432.984375</v>
      </c>
      <c r="C363" s="47">
        <v>54919.951430000001</v>
      </c>
      <c r="D363" s="47">
        <v>0</v>
      </c>
    </row>
    <row r="364" spans="1:4" x14ac:dyDescent="0.2">
      <c r="A364" s="8">
        <v>355</v>
      </c>
      <c r="B364" s="47">
        <v>30710.036620999999</v>
      </c>
      <c r="C364" s="47">
        <v>29828.938965000001</v>
      </c>
      <c r="D364" s="47">
        <v>3775.771945</v>
      </c>
    </row>
    <row r="365" spans="1:4" x14ac:dyDescent="0.2">
      <c r="A365" s="8">
        <v>356</v>
      </c>
      <c r="B365" s="47">
        <v>31952.532225999996</v>
      </c>
      <c r="C365" s="47">
        <v>17184.964112000001</v>
      </c>
      <c r="D365" s="47">
        <v>4820.3487000000005</v>
      </c>
    </row>
    <row r="366" spans="1:4" x14ac:dyDescent="0.2">
      <c r="A366" s="8">
        <v>357</v>
      </c>
      <c r="B366" s="47">
        <v>26489.197754000001</v>
      </c>
      <c r="C366" s="47">
        <v>22251.673828000003</v>
      </c>
      <c r="D366" s="47">
        <v>4733.6780110000009</v>
      </c>
    </row>
    <row r="367" spans="1:4" x14ac:dyDescent="0.2">
      <c r="A367" s="8">
        <v>358</v>
      </c>
      <c r="B367" s="47">
        <v>21546.559082</v>
      </c>
      <c r="C367" s="47">
        <v>12226.784667</v>
      </c>
      <c r="D367" s="47">
        <v>756.98969299999999</v>
      </c>
    </row>
    <row r="368" spans="1:4" x14ac:dyDescent="0.2">
      <c r="A368" s="8">
        <v>359</v>
      </c>
      <c r="B368" s="47">
        <v>3243.2576449999997</v>
      </c>
      <c r="C368" s="47">
        <v>3476.5845639999998</v>
      </c>
      <c r="D368" s="47">
        <v>0.30035699999999999</v>
      </c>
    </row>
    <row r="369" spans="1:4" x14ac:dyDescent="0.2">
      <c r="A369" s="8">
        <v>360</v>
      </c>
      <c r="B369" s="47">
        <v>2321.4296420000001</v>
      </c>
      <c r="C369" s="47">
        <v>5288.1665040000007</v>
      </c>
      <c r="D369" s="47">
        <v>110.604916</v>
      </c>
    </row>
    <row r="370" spans="1:4" x14ac:dyDescent="0.2">
      <c r="A370" s="8">
        <v>361</v>
      </c>
      <c r="B370" s="47">
        <v>293.12686600000001</v>
      </c>
      <c r="C370" s="47">
        <v>16991.715088999998</v>
      </c>
      <c r="D370" s="47">
        <v>78.93208700000001</v>
      </c>
    </row>
    <row r="371" spans="1:4" x14ac:dyDescent="0.2">
      <c r="A371" s="8">
        <v>362</v>
      </c>
      <c r="B371" s="47">
        <v>6019.5492549999999</v>
      </c>
      <c r="C371" s="47">
        <v>25447.401341000001</v>
      </c>
      <c r="D371" s="47">
        <v>83.534778000000003</v>
      </c>
    </row>
    <row r="372" spans="1:4" x14ac:dyDescent="0.2">
      <c r="A372" s="8">
        <v>363</v>
      </c>
      <c r="B372" s="47">
        <v>4202.6417540000002</v>
      </c>
      <c r="C372" s="47">
        <v>55463.423999999999</v>
      </c>
      <c r="D372" s="47">
        <v>1.0048790000000001</v>
      </c>
    </row>
    <row r="373" spans="1:4" x14ac:dyDescent="0.2">
      <c r="A373" s="8">
        <v>364</v>
      </c>
      <c r="B373" s="47">
        <v>1382.3190320000001</v>
      </c>
      <c r="C373" s="47">
        <v>54782.333930000008</v>
      </c>
      <c r="D373" s="47">
        <v>0</v>
      </c>
    </row>
    <row r="374" spans="1:4" x14ac:dyDescent="0.2">
      <c r="A374" s="8">
        <v>365</v>
      </c>
      <c r="B374" s="47">
        <v>2.428604</v>
      </c>
      <c r="C374" s="47">
        <v>34877.168429999998</v>
      </c>
      <c r="D374" s="47">
        <v>0</v>
      </c>
    </row>
    <row r="375" spans="1:4" x14ac:dyDescent="0.2">
      <c r="A375" s="8">
        <v>366</v>
      </c>
      <c r="B375" s="47">
        <v>0</v>
      </c>
      <c r="C375" s="47">
        <v>8821.5847470000008</v>
      </c>
      <c r="D375" s="47">
        <v>0</v>
      </c>
    </row>
    <row r="376" spans="1:4" x14ac:dyDescent="0.2">
      <c r="A376" s="8">
        <v>367</v>
      </c>
      <c r="B376" s="47">
        <v>3187.657639</v>
      </c>
      <c r="C376" s="47">
        <v>1842.5417939999998</v>
      </c>
      <c r="D376" s="47">
        <v>0</v>
      </c>
    </row>
    <row r="377" spans="1:4" x14ac:dyDescent="0.2">
      <c r="A377" s="8">
        <v>368</v>
      </c>
      <c r="B377" s="47">
        <v>7607.5432429999992</v>
      </c>
      <c r="C377" s="47">
        <v>3213.5715639999999</v>
      </c>
      <c r="D377" s="47">
        <v>0</v>
      </c>
    </row>
    <row r="378" spans="1:4" x14ac:dyDescent="0.2">
      <c r="A378" s="8">
        <v>369</v>
      </c>
      <c r="B378" s="47">
        <v>0</v>
      </c>
      <c r="C378" s="47">
        <v>3558.1831050000001</v>
      </c>
      <c r="D378" s="47">
        <v>0</v>
      </c>
    </row>
    <row r="379" spans="1:4" x14ac:dyDescent="0.2">
      <c r="A379" s="8">
        <v>370</v>
      </c>
      <c r="B379" s="47">
        <v>0</v>
      </c>
      <c r="C379" s="47">
        <v>9130.1641840000011</v>
      </c>
      <c r="D379" s="47">
        <v>0</v>
      </c>
    </row>
    <row r="380" spans="1:4" x14ac:dyDescent="0.2">
      <c r="A380" s="8">
        <v>371</v>
      </c>
      <c r="B380" s="47">
        <v>0</v>
      </c>
      <c r="C380" s="47">
        <v>10171.915771</v>
      </c>
      <c r="D380" s="47">
        <v>0</v>
      </c>
    </row>
    <row r="381" spans="1:4" x14ac:dyDescent="0.2">
      <c r="A381" s="8">
        <v>372</v>
      </c>
      <c r="B381" s="47">
        <v>0</v>
      </c>
      <c r="C381" s="47">
        <v>7461.1273190000002</v>
      </c>
      <c r="D381" s="47">
        <v>0</v>
      </c>
    </row>
    <row r="382" spans="1:4" x14ac:dyDescent="0.2">
      <c r="A382" s="8">
        <v>373</v>
      </c>
      <c r="B382" s="47">
        <v>364.08466000000004</v>
      </c>
      <c r="C382" s="47">
        <v>17973.434571000002</v>
      </c>
      <c r="D382" s="47">
        <v>0</v>
      </c>
    </row>
    <row r="383" spans="1:4" x14ac:dyDescent="0.2">
      <c r="A383" s="8">
        <v>374</v>
      </c>
      <c r="B383" s="47">
        <v>4151.99298</v>
      </c>
      <c r="C383" s="47">
        <v>49520.724234000001</v>
      </c>
      <c r="D383" s="47">
        <v>0</v>
      </c>
    </row>
    <row r="384" spans="1:4" x14ac:dyDescent="0.2">
      <c r="A384" s="8">
        <v>375</v>
      </c>
      <c r="B384" s="47">
        <v>10033.178223000001</v>
      </c>
      <c r="C384" s="47">
        <v>56222.572999999997</v>
      </c>
      <c r="D384" s="47">
        <v>0</v>
      </c>
    </row>
    <row r="385" spans="1:4" x14ac:dyDescent="0.2">
      <c r="A385" s="8">
        <v>376</v>
      </c>
      <c r="B385" s="47">
        <v>11939.737548000001</v>
      </c>
      <c r="C385" s="47">
        <v>86087.519</v>
      </c>
      <c r="D385" s="47">
        <v>376.23293200000001</v>
      </c>
    </row>
    <row r="386" spans="1:4" x14ac:dyDescent="0.2">
      <c r="A386" s="8">
        <v>377</v>
      </c>
      <c r="B386" s="47">
        <v>12482.496093000002</v>
      </c>
      <c r="C386" s="47">
        <v>74038.57699999999</v>
      </c>
      <c r="D386" s="47">
        <v>861.96132699999998</v>
      </c>
    </row>
    <row r="387" spans="1:4" x14ac:dyDescent="0.2">
      <c r="A387" s="8">
        <v>378</v>
      </c>
      <c r="B387" s="47">
        <v>3587.6738269999996</v>
      </c>
      <c r="C387" s="47">
        <v>81727.495999999999</v>
      </c>
      <c r="D387" s="47">
        <v>5511.0612629999996</v>
      </c>
    </row>
    <row r="388" spans="1:4" x14ac:dyDescent="0.2">
      <c r="A388" s="8">
        <v>379</v>
      </c>
      <c r="B388" s="47">
        <v>615.38483100000008</v>
      </c>
      <c r="C388" s="47">
        <v>44365.164008</v>
      </c>
      <c r="D388" s="47">
        <v>8812.8733000000011</v>
      </c>
    </row>
    <row r="389" spans="1:4" x14ac:dyDescent="0.2">
      <c r="A389" s="8">
        <v>380</v>
      </c>
      <c r="B389" s="47">
        <v>553.27653499999997</v>
      </c>
      <c r="C389" s="47">
        <v>20615.918945000001</v>
      </c>
      <c r="D389" s="47">
        <v>672.87761200000011</v>
      </c>
    </row>
    <row r="390" spans="1:4" x14ac:dyDescent="0.2">
      <c r="A390" s="8">
        <v>381</v>
      </c>
      <c r="B390" s="47">
        <v>1223.505463</v>
      </c>
      <c r="C390" s="47">
        <v>12256.612427</v>
      </c>
      <c r="D390" s="47">
        <v>243.99784</v>
      </c>
    </row>
    <row r="391" spans="1:4" x14ac:dyDescent="0.2">
      <c r="A391" s="8">
        <v>382</v>
      </c>
      <c r="B391" s="47">
        <v>2998.737075</v>
      </c>
      <c r="C391" s="47">
        <v>862.77157199999999</v>
      </c>
      <c r="D391" s="47">
        <v>652.95614599999999</v>
      </c>
    </row>
    <row r="392" spans="1:4" x14ac:dyDescent="0.2">
      <c r="A392" s="8">
        <v>383</v>
      </c>
      <c r="B392" s="47">
        <v>18299.951904000001</v>
      </c>
      <c r="C392" s="47">
        <v>3176.82843</v>
      </c>
      <c r="D392" s="47">
        <v>2348.6519309999999</v>
      </c>
    </row>
    <row r="393" spans="1:4" x14ac:dyDescent="0.2">
      <c r="A393" s="8">
        <v>384</v>
      </c>
      <c r="B393" s="47">
        <v>9445.5842290000001</v>
      </c>
      <c r="C393" s="47">
        <v>1444.2753069999999</v>
      </c>
      <c r="D393" s="47">
        <v>1647.6933590000001</v>
      </c>
    </row>
    <row r="394" spans="1:4" x14ac:dyDescent="0.2">
      <c r="A394" s="8">
        <v>385</v>
      </c>
      <c r="B394" s="47">
        <v>29458.435547000001</v>
      </c>
      <c r="C394" s="47">
        <v>960.40416300000004</v>
      </c>
      <c r="D394" s="47">
        <v>266.68480699999998</v>
      </c>
    </row>
    <row r="395" spans="1:4" x14ac:dyDescent="0.2">
      <c r="A395" s="8">
        <v>386</v>
      </c>
      <c r="B395" s="47">
        <v>35230.416992999999</v>
      </c>
      <c r="C395" s="47">
        <v>538.07293400000003</v>
      </c>
      <c r="D395" s="47">
        <v>0</v>
      </c>
    </row>
    <row r="396" spans="1:4" x14ac:dyDescent="0.2">
      <c r="A396" s="8">
        <v>387</v>
      </c>
      <c r="B396" s="47">
        <v>20957.970215000001</v>
      </c>
      <c r="C396" s="47">
        <v>3895.5860590000002</v>
      </c>
      <c r="D396" s="47">
        <v>0</v>
      </c>
    </row>
    <row r="397" spans="1:4" x14ac:dyDescent="0.2">
      <c r="A397" s="8">
        <v>388</v>
      </c>
      <c r="B397" s="47">
        <v>16659.032470999999</v>
      </c>
      <c r="C397" s="47">
        <v>10079.012085</v>
      </c>
      <c r="D397" s="47">
        <v>3512.190975</v>
      </c>
    </row>
    <row r="398" spans="1:4" x14ac:dyDescent="0.2">
      <c r="A398" s="8">
        <v>389</v>
      </c>
      <c r="B398" s="47">
        <v>14570.408447</v>
      </c>
      <c r="C398" s="47">
        <v>22813.534180000002</v>
      </c>
      <c r="D398" s="47">
        <v>11046.197</v>
      </c>
    </row>
    <row r="399" spans="1:4" x14ac:dyDescent="0.2">
      <c r="A399" s="8">
        <v>390</v>
      </c>
      <c r="B399" s="47">
        <v>12348.215575000002</v>
      </c>
      <c r="C399" s="47">
        <v>33306.760789</v>
      </c>
      <c r="D399" s="47">
        <v>7013.3065999999999</v>
      </c>
    </row>
    <row r="400" spans="1:4" x14ac:dyDescent="0.2">
      <c r="A400" s="8">
        <v>391</v>
      </c>
      <c r="B400" s="47">
        <v>2869.3778829999997</v>
      </c>
      <c r="C400" s="47">
        <v>35314.192532000001</v>
      </c>
      <c r="D400" s="47">
        <v>7688.1086999999998</v>
      </c>
    </row>
    <row r="401" spans="1:4" x14ac:dyDescent="0.2">
      <c r="A401" s="8">
        <v>392</v>
      </c>
      <c r="B401" s="47">
        <v>558.17000700000006</v>
      </c>
      <c r="C401" s="47">
        <v>45015.331515999998</v>
      </c>
      <c r="D401" s="47">
        <v>7751.6427999999996</v>
      </c>
    </row>
    <row r="402" spans="1:4" x14ac:dyDescent="0.2">
      <c r="A402" s="8">
        <v>393</v>
      </c>
      <c r="B402" s="47">
        <v>4536.0747680000004</v>
      </c>
      <c r="C402" s="47">
        <v>39099.816844000001</v>
      </c>
      <c r="D402" s="47">
        <v>16709.052100000001</v>
      </c>
    </row>
    <row r="403" spans="1:4" x14ac:dyDescent="0.2">
      <c r="A403" s="8">
        <v>394</v>
      </c>
      <c r="B403" s="47">
        <v>2138.582351</v>
      </c>
      <c r="C403" s="47">
        <v>35316.554199999999</v>
      </c>
      <c r="D403" s="47">
        <v>17030.7536</v>
      </c>
    </row>
    <row r="404" spans="1:4" x14ac:dyDescent="0.2">
      <c r="A404" s="8">
        <v>395</v>
      </c>
      <c r="B404" s="47">
        <v>0</v>
      </c>
      <c r="C404" s="47">
        <v>33132.769531999998</v>
      </c>
      <c r="D404" s="47">
        <v>16289.9048</v>
      </c>
    </row>
    <row r="405" spans="1:4" x14ac:dyDescent="0.2">
      <c r="A405" s="8">
        <v>396</v>
      </c>
      <c r="B405" s="47">
        <v>35.808349999999997</v>
      </c>
      <c r="C405" s="47">
        <v>36371.1875</v>
      </c>
      <c r="D405" s="47">
        <v>15620.181799999998</v>
      </c>
    </row>
    <row r="406" spans="1:4" x14ac:dyDescent="0.2">
      <c r="A406" s="8">
        <v>397</v>
      </c>
      <c r="B406" s="47">
        <v>1117.4536069999999</v>
      </c>
      <c r="C406" s="47">
        <v>30484.125976000003</v>
      </c>
      <c r="D406" s="47">
        <v>18427.998399999997</v>
      </c>
    </row>
    <row r="407" spans="1:4" x14ac:dyDescent="0.2">
      <c r="A407" s="8">
        <v>398</v>
      </c>
      <c r="B407" s="47">
        <v>19111.721924000001</v>
      </c>
      <c r="C407" s="47">
        <v>26654.653319999998</v>
      </c>
      <c r="D407" s="47">
        <v>19386.8711</v>
      </c>
    </row>
    <row r="408" spans="1:4" x14ac:dyDescent="0.2">
      <c r="A408" s="8">
        <v>399</v>
      </c>
      <c r="B408" s="47">
        <v>29310.002183999997</v>
      </c>
      <c r="C408" s="47">
        <v>28478.643553999998</v>
      </c>
      <c r="D408" s="47">
        <v>20787.274399999998</v>
      </c>
    </row>
    <row r="409" spans="1:4" x14ac:dyDescent="0.2">
      <c r="A409" s="8">
        <v>400</v>
      </c>
      <c r="B409" s="47">
        <v>21492.239745999999</v>
      </c>
      <c r="C409" s="47">
        <v>28048.467284000002</v>
      </c>
      <c r="D409" s="47">
        <v>19663.738299999997</v>
      </c>
    </row>
    <row r="410" spans="1:4" x14ac:dyDescent="0.2">
      <c r="A410" s="8">
        <v>401</v>
      </c>
      <c r="B410" s="47">
        <v>18765.316405999998</v>
      </c>
      <c r="C410" s="47">
        <v>43055.466249999998</v>
      </c>
      <c r="D410" s="47">
        <v>21443.100600000002</v>
      </c>
    </row>
    <row r="411" spans="1:4" x14ac:dyDescent="0.2">
      <c r="A411" s="8">
        <v>402</v>
      </c>
      <c r="B411" s="47">
        <v>20995.808594000002</v>
      </c>
      <c r="C411" s="47">
        <v>45346.553070000002</v>
      </c>
      <c r="D411" s="47">
        <v>21320.095699999998</v>
      </c>
    </row>
    <row r="412" spans="1:4" x14ac:dyDescent="0.2">
      <c r="A412" s="8">
        <v>403</v>
      </c>
      <c r="B412" s="47">
        <v>23295.219237000001</v>
      </c>
      <c r="C412" s="47">
        <v>41522.118883000003</v>
      </c>
      <c r="D412" s="47">
        <v>20587.148499999999</v>
      </c>
    </row>
    <row r="413" spans="1:4" x14ac:dyDescent="0.2">
      <c r="A413" s="8">
        <v>404</v>
      </c>
      <c r="B413" s="47">
        <v>24157.401856</v>
      </c>
      <c r="C413" s="47">
        <v>28595.568361000001</v>
      </c>
      <c r="D413" s="47">
        <v>22049.814399999999</v>
      </c>
    </row>
    <row r="414" spans="1:4" x14ac:dyDescent="0.2">
      <c r="A414" s="8">
        <v>405</v>
      </c>
      <c r="B414" s="47">
        <v>22067.321289</v>
      </c>
      <c r="C414" s="47">
        <v>24249.940918</v>
      </c>
      <c r="D414" s="47">
        <v>17944.377899999999</v>
      </c>
    </row>
    <row r="415" spans="1:4" x14ac:dyDescent="0.2">
      <c r="A415" s="8">
        <v>406</v>
      </c>
      <c r="B415" s="47">
        <v>18414.783202999999</v>
      </c>
      <c r="C415" s="47">
        <v>41573.523610000004</v>
      </c>
      <c r="D415" s="47">
        <v>25377.182700000001</v>
      </c>
    </row>
    <row r="416" spans="1:4" x14ac:dyDescent="0.2">
      <c r="A416" s="8">
        <v>407</v>
      </c>
      <c r="B416" s="47">
        <v>20940.321776999997</v>
      </c>
      <c r="C416" s="47">
        <v>52228.149250000002</v>
      </c>
      <c r="D416" s="47">
        <v>25213.245999999999</v>
      </c>
    </row>
    <row r="417" spans="1:4" x14ac:dyDescent="0.2">
      <c r="A417" s="8">
        <v>408</v>
      </c>
      <c r="B417" s="47">
        <v>20785.127929999999</v>
      </c>
      <c r="C417" s="47">
        <v>71417.180430000008</v>
      </c>
      <c r="D417" s="47">
        <v>24805.413499999999</v>
      </c>
    </row>
    <row r="418" spans="1:4" x14ac:dyDescent="0.2">
      <c r="A418" s="8">
        <v>409</v>
      </c>
      <c r="B418" s="47">
        <v>22481.885741999999</v>
      </c>
      <c r="C418" s="47">
        <v>95816.466</v>
      </c>
      <c r="D418" s="47">
        <v>17269.094500000003</v>
      </c>
    </row>
    <row r="419" spans="1:4" x14ac:dyDescent="0.2">
      <c r="A419" s="8">
        <v>410</v>
      </c>
      <c r="B419" s="47">
        <v>23572.306641000003</v>
      </c>
      <c r="C419" s="47">
        <v>81778.735000000001</v>
      </c>
      <c r="D419" s="47">
        <v>24921.736400000002</v>
      </c>
    </row>
    <row r="420" spans="1:4" x14ac:dyDescent="0.2">
      <c r="A420" s="8">
        <v>411</v>
      </c>
      <c r="B420" s="47">
        <v>23304.606446000002</v>
      </c>
      <c r="C420" s="47">
        <v>77694.453000000009</v>
      </c>
      <c r="D420" s="47">
        <v>27872.618599999998</v>
      </c>
    </row>
    <row r="421" spans="1:4" x14ac:dyDescent="0.2">
      <c r="A421" s="8">
        <v>412</v>
      </c>
      <c r="B421" s="47">
        <v>21320.128906999998</v>
      </c>
      <c r="C421" s="47">
        <v>78027.698999999993</v>
      </c>
      <c r="D421" s="47">
        <v>27636.333500000001</v>
      </c>
    </row>
    <row r="422" spans="1:4" x14ac:dyDescent="0.2">
      <c r="A422" s="8">
        <v>413</v>
      </c>
      <c r="B422" s="47">
        <v>18421.421875</v>
      </c>
      <c r="C422" s="47">
        <v>94717.278000000006</v>
      </c>
      <c r="D422" s="47">
        <v>23246.679700000001</v>
      </c>
    </row>
    <row r="423" spans="1:4" x14ac:dyDescent="0.2">
      <c r="A423" s="8">
        <v>414</v>
      </c>
      <c r="B423" s="47">
        <v>18675.449708</v>
      </c>
      <c r="C423" s="47">
        <v>88126.372000000003</v>
      </c>
      <c r="D423" s="47">
        <v>20762.4575</v>
      </c>
    </row>
    <row r="424" spans="1:4" x14ac:dyDescent="0.2">
      <c r="A424" s="8">
        <v>415</v>
      </c>
      <c r="B424" s="47">
        <v>20648.851073999998</v>
      </c>
      <c r="C424" s="47">
        <v>90314.296999999991</v>
      </c>
      <c r="D424" s="47">
        <v>18893.377899999999</v>
      </c>
    </row>
    <row r="425" spans="1:4" x14ac:dyDescent="0.2">
      <c r="A425" s="8">
        <v>416</v>
      </c>
      <c r="B425" s="47">
        <v>19366.113280999998</v>
      </c>
      <c r="C425" s="47">
        <v>99897.06</v>
      </c>
      <c r="D425" s="47">
        <v>17134.783200000002</v>
      </c>
    </row>
    <row r="426" spans="1:4" x14ac:dyDescent="0.2">
      <c r="A426" s="8">
        <v>417</v>
      </c>
      <c r="B426" s="47">
        <v>18190.123534999999</v>
      </c>
      <c r="C426" s="47">
        <v>76185.66575</v>
      </c>
      <c r="D426" s="47">
        <v>19070.197800000002</v>
      </c>
    </row>
    <row r="427" spans="1:4" x14ac:dyDescent="0.2">
      <c r="A427" s="8">
        <v>418</v>
      </c>
      <c r="B427" s="47">
        <v>18188.558594000002</v>
      </c>
      <c r="C427" s="47">
        <v>63599.045000000006</v>
      </c>
      <c r="D427" s="47">
        <v>12521.221200000002</v>
      </c>
    </row>
    <row r="428" spans="1:4" x14ac:dyDescent="0.2">
      <c r="A428" s="8">
        <v>419</v>
      </c>
      <c r="B428" s="47">
        <v>18265.704101000003</v>
      </c>
      <c r="C428" s="47">
        <v>37169.680335999998</v>
      </c>
      <c r="D428" s="47">
        <v>7946.1839</v>
      </c>
    </row>
    <row r="429" spans="1:4" x14ac:dyDescent="0.2">
      <c r="A429" s="8">
        <v>420</v>
      </c>
      <c r="B429" s="47">
        <v>7623.1076649999995</v>
      </c>
      <c r="C429" s="47">
        <v>49564.150999999998</v>
      </c>
      <c r="D429" s="47">
        <v>5135.8347710000007</v>
      </c>
    </row>
    <row r="430" spans="1:4" x14ac:dyDescent="0.2">
      <c r="A430" s="8">
        <v>421</v>
      </c>
      <c r="B430" s="47">
        <v>16399.684570999998</v>
      </c>
      <c r="C430" s="47">
        <v>39583.373483999996</v>
      </c>
      <c r="D430" s="47">
        <v>3640.5016469999996</v>
      </c>
    </row>
    <row r="431" spans="1:4" x14ac:dyDescent="0.2">
      <c r="A431" s="8">
        <v>422</v>
      </c>
      <c r="B431" s="47">
        <v>54801.675766</v>
      </c>
      <c r="C431" s="47">
        <v>34309.720215000001</v>
      </c>
      <c r="D431" s="47">
        <v>3158.450257</v>
      </c>
    </row>
    <row r="432" spans="1:4" x14ac:dyDescent="0.2">
      <c r="A432" s="8">
        <v>423</v>
      </c>
      <c r="B432" s="47">
        <v>88635.093999999997</v>
      </c>
      <c r="C432" s="47">
        <v>27079.036622</v>
      </c>
      <c r="D432" s="47">
        <v>2381.3096920000003</v>
      </c>
    </row>
    <row r="433" spans="1:4" x14ac:dyDescent="0.2">
      <c r="A433" s="8">
        <v>424</v>
      </c>
      <c r="B433" s="47">
        <v>70183.614999999991</v>
      </c>
      <c r="C433" s="47">
        <v>24474.451172000001</v>
      </c>
      <c r="D433" s="47">
        <v>2186.665649</v>
      </c>
    </row>
    <row r="434" spans="1:4" x14ac:dyDescent="0.2">
      <c r="A434" s="8">
        <v>425</v>
      </c>
      <c r="B434" s="47">
        <v>78497.14499999999</v>
      </c>
      <c r="C434" s="47">
        <v>29606.330077999999</v>
      </c>
      <c r="D434" s="47">
        <v>1993.1869509999999</v>
      </c>
    </row>
    <row r="435" spans="1:4" x14ac:dyDescent="0.2">
      <c r="A435" s="8">
        <v>426</v>
      </c>
      <c r="B435" s="47">
        <v>149600.52300000002</v>
      </c>
      <c r="C435" s="47">
        <v>34638.762194999996</v>
      </c>
      <c r="D435" s="47">
        <v>4730.3638279999996</v>
      </c>
    </row>
    <row r="436" spans="1:4" x14ac:dyDescent="0.2">
      <c r="A436" s="8">
        <v>427</v>
      </c>
      <c r="B436" s="47">
        <v>158820.70699999999</v>
      </c>
      <c r="C436" s="47">
        <v>43182.140820000001</v>
      </c>
      <c r="D436" s="47">
        <v>5722.3733000000002</v>
      </c>
    </row>
    <row r="437" spans="1:4" x14ac:dyDescent="0.2">
      <c r="A437" s="8">
        <v>428</v>
      </c>
      <c r="B437" s="47">
        <v>151061.514</v>
      </c>
      <c r="C437" s="47">
        <v>33286.896972999995</v>
      </c>
      <c r="D437" s="47">
        <v>8851.6970000000001</v>
      </c>
    </row>
    <row r="438" spans="1:4" x14ac:dyDescent="0.2">
      <c r="A438" s="8">
        <v>429</v>
      </c>
      <c r="B438" s="47">
        <v>136204.64799999999</v>
      </c>
      <c r="C438" s="47">
        <v>31759.219237999998</v>
      </c>
      <c r="D438" s="47">
        <v>12757.913199999999</v>
      </c>
    </row>
    <row r="439" spans="1:4" x14ac:dyDescent="0.2">
      <c r="A439" s="8">
        <v>430</v>
      </c>
      <c r="B439" s="47">
        <v>129165.139</v>
      </c>
      <c r="C439" s="47">
        <v>36143.118165</v>
      </c>
      <c r="D439" s="47">
        <v>16401.474399999999</v>
      </c>
    </row>
    <row r="440" spans="1:4" x14ac:dyDescent="0.2">
      <c r="A440" s="8">
        <v>431</v>
      </c>
      <c r="B440" s="47">
        <v>90021.75</v>
      </c>
      <c r="C440" s="47">
        <v>32829.822753999993</v>
      </c>
      <c r="D440" s="47">
        <v>16545.192200000001</v>
      </c>
    </row>
    <row r="441" spans="1:4" x14ac:dyDescent="0.2">
      <c r="A441" s="8">
        <v>432</v>
      </c>
      <c r="B441" s="47">
        <v>65581.34599999999</v>
      </c>
      <c r="C441" s="47">
        <v>28062.03125</v>
      </c>
      <c r="D441" s="47">
        <v>19239.227500000001</v>
      </c>
    </row>
    <row r="442" spans="1:4" x14ac:dyDescent="0.2">
      <c r="A442" s="8">
        <v>433</v>
      </c>
      <c r="B442" s="47">
        <v>30352.774613999998</v>
      </c>
      <c r="C442" s="47">
        <v>16927.126464000001</v>
      </c>
      <c r="D442" s="47">
        <v>20288.294399999999</v>
      </c>
    </row>
    <row r="443" spans="1:4" x14ac:dyDescent="0.2">
      <c r="A443" s="8">
        <v>434</v>
      </c>
      <c r="B443" s="47">
        <v>32083.204922000001</v>
      </c>
      <c r="C443" s="47">
        <v>17098.017334</v>
      </c>
      <c r="D443" s="47">
        <v>15519.918900000001</v>
      </c>
    </row>
    <row r="444" spans="1:4" x14ac:dyDescent="0.2">
      <c r="A444" s="8">
        <v>435</v>
      </c>
      <c r="B444" s="47">
        <v>6269.9093929999999</v>
      </c>
      <c r="C444" s="47">
        <v>19740.045898</v>
      </c>
      <c r="D444" s="47">
        <v>12865.424299999999</v>
      </c>
    </row>
    <row r="445" spans="1:4" x14ac:dyDescent="0.2">
      <c r="A445" s="8">
        <v>436</v>
      </c>
      <c r="B445" s="47">
        <v>682.14952799999992</v>
      </c>
      <c r="C445" s="47">
        <v>29347.379882999998</v>
      </c>
      <c r="D445" s="47">
        <v>5211.4634999999998</v>
      </c>
    </row>
    <row r="446" spans="1:4" x14ac:dyDescent="0.2">
      <c r="A446" s="8">
        <v>437</v>
      </c>
      <c r="B446" s="47">
        <v>162.65102399999998</v>
      </c>
      <c r="C446" s="47">
        <v>16683.204100999999</v>
      </c>
      <c r="D446" s="47">
        <v>8581.5275000000001</v>
      </c>
    </row>
    <row r="447" spans="1:4" x14ac:dyDescent="0.2">
      <c r="A447" s="8">
        <v>438</v>
      </c>
      <c r="B447" s="47">
        <v>5.1686519999999998</v>
      </c>
      <c r="C447" s="47">
        <v>7711.3005370000001</v>
      </c>
      <c r="D447" s="47">
        <v>5284.0828000000001</v>
      </c>
    </row>
    <row r="448" spans="1:4" x14ac:dyDescent="0.2">
      <c r="A448" s="8">
        <v>439</v>
      </c>
      <c r="B448" s="47">
        <v>4.2805000000000003E-2</v>
      </c>
      <c r="C448" s="47">
        <v>8681.771850000001</v>
      </c>
      <c r="D448" s="47">
        <v>10694.814200000001</v>
      </c>
    </row>
    <row r="449" spans="1:4" x14ac:dyDescent="0.2">
      <c r="A449" s="8">
        <v>440</v>
      </c>
      <c r="B449" s="47">
        <v>2509.6015469999998</v>
      </c>
      <c r="C449" s="47">
        <v>10041.691284</v>
      </c>
      <c r="D449" s="47">
        <v>5649.8634029999994</v>
      </c>
    </row>
    <row r="450" spans="1:4" x14ac:dyDescent="0.2">
      <c r="A450" s="8">
        <v>441</v>
      </c>
      <c r="B450" s="47">
        <v>1600.4542690000001</v>
      </c>
      <c r="C450" s="47">
        <v>2294.3957829999999</v>
      </c>
      <c r="D450" s="47">
        <v>6988.0825000000004</v>
      </c>
    </row>
    <row r="451" spans="1:4" x14ac:dyDescent="0.2">
      <c r="A451" s="8">
        <v>442</v>
      </c>
      <c r="B451" s="47">
        <v>0</v>
      </c>
      <c r="C451" s="47">
        <v>105.20116400000001</v>
      </c>
      <c r="D451" s="47">
        <v>3596.361359</v>
      </c>
    </row>
    <row r="452" spans="1:4" x14ac:dyDescent="0.2">
      <c r="A452" s="8">
        <v>443</v>
      </c>
      <c r="B452" s="47">
        <v>457.23858300000001</v>
      </c>
      <c r="C452" s="47">
        <v>0</v>
      </c>
      <c r="D452" s="47">
        <v>1822.9554290000001</v>
      </c>
    </row>
    <row r="453" spans="1:4" x14ac:dyDescent="0.2">
      <c r="A453" s="8">
        <v>444</v>
      </c>
      <c r="B453" s="47">
        <v>420.07633700000002</v>
      </c>
      <c r="C453" s="47">
        <v>0</v>
      </c>
      <c r="D453" s="47">
        <v>639.80189499999994</v>
      </c>
    </row>
    <row r="454" spans="1:4" x14ac:dyDescent="0.2">
      <c r="A454" s="8">
        <v>445</v>
      </c>
      <c r="B454" s="47">
        <v>0</v>
      </c>
      <c r="C454" s="47">
        <v>0</v>
      </c>
      <c r="D454" s="47">
        <v>192.101675</v>
      </c>
    </row>
    <row r="455" spans="1:4" x14ac:dyDescent="0.2">
      <c r="A455" s="8">
        <v>446</v>
      </c>
      <c r="B455" s="47">
        <v>6.9482879999999998</v>
      </c>
      <c r="C455" s="47">
        <v>0</v>
      </c>
      <c r="D455" s="47">
        <v>58.100218999999996</v>
      </c>
    </row>
    <row r="456" spans="1:4" x14ac:dyDescent="0.2">
      <c r="A456" s="8">
        <v>447</v>
      </c>
      <c r="B456" s="47">
        <v>666.45640400000002</v>
      </c>
      <c r="C456" s="47">
        <v>0</v>
      </c>
      <c r="D456" s="47">
        <v>11.398189999999998</v>
      </c>
    </row>
    <row r="457" spans="1:4" x14ac:dyDescent="0.2">
      <c r="A457" s="8">
        <v>448</v>
      </c>
      <c r="B457" s="47">
        <v>7323.9097290000009</v>
      </c>
      <c r="C457" s="47">
        <v>0</v>
      </c>
      <c r="D457" s="47">
        <v>0</v>
      </c>
    </row>
    <row r="458" spans="1:4" x14ac:dyDescent="0.2">
      <c r="A458" s="8">
        <v>449</v>
      </c>
      <c r="B458" s="47">
        <v>31051.091831999998</v>
      </c>
      <c r="C458" s="47">
        <v>865.65020700000002</v>
      </c>
      <c r="D458" s="47">
        <v>0</v>
      </c>
    </row>
    <row r="459" spans="1:4" x14ac:dyDescent="0.2">
      <c r="A459" s="8">
        <v>450</v>
      </c>
      <c r="B459" s="47">
        <v>55072.84599999999</v>
      </c>
      <c r="C459" s="47">
        <v>5.2546249999999999</v>
      </c>
      <c r="D459" s="47">
        <v>0</v>
      </c>
    </row>
    <row r="460" spans="1:4" x14ac:dyDescent="0.2">
      <c r="A460" s="8">
        <v>451</v>
      </c>
      <c r="B460" s="47">
        <v>52982.540570000005</v>
      </c>
      <c r="C460" s="47">
        <v>0</v>
      </c>
      <c r="D460" s="47">
        <v>0</v>
      </c>
    </row>
    <row r="461" spans="1:4" x14ac:dyDescent="0.2">
      <c r="A461" s="8">
        <v>452</v>
      </c>
      <c r="B461" s="47">
        <v>35299.975863</v>
      </c>
      <c r="C461" s="47">
        <v>0</v>
      </c>
      <c r="D461" s="47">
        <v>10.273823</v>
      </c>
    </row>
    <row r="462" spans="1:4" x14ac:dyDescent="0.2">
      <c r="A462" s="8">
        <v>453</v>
      </c>
      <c r="B462" s="47">
        <v>34186.543456999992</v>
      </c>
      <c r="C462" s="47">
        <v>0.100256</v>
      </c>
      <c r="D462" s="47">
        <v>1539.1383530000001</v>
      </c>
    </row>
    <row r="463" spans="1:4" x14ac:dyDescent="0.2">
      <c r="A463" s="8">
        <v>454</v>
      </c>
      <c r="B463" s="47">
        <v>14023.571778</v>
      </c>
      <c r="C463" s="47">
        <v>565.08667000000003</v>
      </c>
      <c r="D463" s="47">
        <v>7371.6058999999996</v>
      </c>
    </row>
    <row r="464" spans="1:4" x14ac:dyDescent="0.2">
      <c r="A464" s="8">
        <v>455</v>
      </c>
      <c r="B464" s="47">
        <v>3354.2109380000002</v>
      </c>
      <c r="C464" s="47">
        <v>0</v>
      </c>
      <c r="D464" s="47">
        <v>10644.8472</v>
      </c>
    </row>
    <row r="465" spans="1:4" x14ac:dyDescent="0.2">
      <c r="A465" s="8">
        <v>456</v>
      </c>
      <c r="B465" s="47">
        <v>1093.789303</v>
      </c>
      <c r="C465" s="47">
        <v>179.40897899999999</v>
      </c>
      <c r="D465" s="47">
        <v>8993.6919999999991</v>
      </c>
    </row>
    <row r="466" spans="1:4" x14ac:dyDescent="0.2">
      <c r="A466" s="8">
        <v>457</v>
      </c>
      <c r="B466" s="47">
        <v>1161.9038860000001</v>
      </c>
      <c r="C466" s="47">
        <v>3219.7685550000001</v>
      </c>
      <c r="D466" s="47">
        <v>9357.7854000000007</v>
      </c>
    </row>
    <row r="467" spans="1:4" x14ac:dyDescent="0.2">
      <c r="A467" s="8">
        <v>458</v>
      </c>
      <c r="B467" s="47">
        <v>372.18607200000002</v>
      </c>
      <c r="C467" s="47">
        <v>12314.666869000001</v>
      </c>
      <c r="D467" s="47">
        <v>4032.8147589999999</v>
      </c>
    </row>
    <row r="468" spans="1:4" x14ac:dyDescent="0.2">
      <c r="A468" s="8">
        <v>459</v>
      </c>
      <c r="B468" s="47">
        <v>201.82242000000002</v>
      </c>
      <c r="C468" s="47">
        <v>19217.077636000002</v>
      </c>
      <c r="D468" s="47">
        <v>1198.205097</v>
      </c>
    </row>
    <row r="469" spans="1:4" x14ac:dyDescent="0.2">
      <c r="A469" s="8">
        <v>460</v>
      </c>
      <c r="B469" s="47">
        <v>373.17335099999997</v>
      </c>
      <c r="C469" s="47">
        <v>11396.952393</v>
      </c>
      <c r="D469" s="47">
        <v>59.084217000000002</v>
      </c>
    </row>
    <row r="470" spans="1:4" x14ac:dyDescent="0.2">
      <c r="A470" s="8">
        <v>461</v>
      </c>
      <c r="B470" s="47">
        <v>257.09078199999999</v>
      </c>
      <c r="C470" s="47">
        <v>7287.377868999999</v>
      </c>
      <c r="D470" s="47">
        <v>0</v>
      </c>
    </row>
    <row r="471" spans="1:4" x14ac:dyDescent="0.2">
      <c r="A471" s="8">
        <v>462</v>
      </c>
      <c r="B471" s="47">
        <v>7612.0515759999998</v>
      </c>
      <c r="C471" s="47">
        <v>31460.891202999999</v>
      </c>
      <c r="D471" s="47">
        <v>2.0123349999999998</v>
      </c>
    </row>
    <row r="472" spans="1:4" x14ac:dyDescent="0.2">
      <c r="A472" s="8">
        <v>463</v>
      </c>
      <c r="B472" s="47">
        <v>8382.809204000001</v>
      </c>
      <c r="C472" s="47">
        <v>55534.798819999996</v>
      </c>
      <c r="D472" s="47">
        <v>16.872795</v>
      </c>
    </row>
    <row r="473" spans="1:4" x14ac:dyDescent="0.2">
      <c r="A473" s="8">
        <v>464</v>
      </c>
      <c r="B473" s="47">
        <v>13192.246703000001</v>
      </c>
      <c r="C473" s="47">
        <v>34575.985839999994</v>
      </c>
      <c r="D473" s="47">
        <v>322.21667500000001</v>
      </c>
    </row>
    <row r="474" spans="1:4" x14ac:dyDescent="0.2">
      <c r="A474" s="8">
        <v>465</v>
      </c>
      <c r="B474" s="47">
        <v>21905.332031000002</v>
      </c>
      <c r="C474" s="47">
        <v>25200.072753999997</v>
      </c>
      <c r="D474" s="47">
        <v>96.588745000000003</v>
      </c>
    </row>
    <row r="475" spans="1:4" x14ac:dyDescent="0.2">
      <c r="A475" s="8">
        <v>466</v>
      </c>
      <c r="B475" s="47">
        <v>21432.286132000001</v>
      </c>
      <c r="C475" s="47">
        <v>23209.320313</v>
      </c>
      <c r="D475" s="47">
        <v>0</v>
      </c>
    </row>
    <row r="476" spans="1:4" x14ac:dyDescent="0.2">
      <c r="A476" s="8">
        <v>467</v>
      </c>
      <c r="B476" s="47">
        <v>7788.0144040000005</v>
      </c>
      <c r="C476" s="47">
        <v>12444.054809000001</v>
      </c>
      <c r="D476" s="47">
        <v>0</v>
      </c>
    </row>
    <row r="477" spans="1:4" x14ac:dyDescent="0.2">
      <c r="A477" s="8">
        <v>468</v>
      </c>
      <c r="B477" s="47">
        <v>1679.4003760000001</v>
      </c>
      <c r="C477" s="47">
        <v>18522.908692000001</v>
      </c>
      <c r="D477" s="47">
        <v>0</v>
      </c>
    </row>
    <row r="478" spans="1:4" x14ac:dyDescent="0.2">
      <c r="A478" s="8">
        <v>469</v>
      </c>
      <c r="B478" s="47">
        <v>0</v>
      </c>
      <c r="C478" s="47">
        <v>14162.306885</v>
      </c>
      <c r="D478" s="47">
        <v>0</v>
      </c>
    </row>
    <row r="479" spans="1:4" x14ac:dyDescent="0.2">
      <c r="A479" s="8">
        <v>470</v>
      </c>
      <c r="B479" s="47">
        <v>0</v>
      </c>
      <c r="C479" s="47">
        <v>20370.690429000002</v>
      </c>
      <c r="D479" s="47">
        <v>0</v>
      </c>
    </row>
    <row r="480" spans="1:4" x14ac:dyDescent="0.2">
      <c r="A480" s="8">
        <v>471</v>
      </c>
      <c r="B480" s="47">
        <v>2723.5326100000002</v>
      </c>
      <c r="C480" s="47">
        <v>16930.919433999999</v>
      </c>
      <c r="D480" s="47">
        <v>191.55210500000001</v>
      </c>
    </row>
    <row r="481" spans="1:4" x14ac:dyDescent="0.2">
      <c r="A481" s="8">
        <v>472</v>
      </c>
      <c r="B481" s="47">
        <v>10499.269165</v>
      </c>
      <c r="C481" s="47">
        <v>32939.062012000002</v>
      </c>
      <c r="D481" s="47">
        <v>2701.1522519999999</v>
      </c>
    </row>
    <row r="482" spans="1:4" x14ac:dyDescent="0.2">
      <c r="A482" s="8">
        <v>473</v>
      </c>
      <c r="B482" s="47">
        <v>16312.628906000002</v>
      </c>
      <c r="C482" s="47">
        <v>20529.770019</v>
      </c>
      <c r="D482" s="47">
        <v>4830.1159000000007</v>
      </c>
    </row>
    <row r="483" spans="1:4" x14ac:dyDescent="0.2">
      <c r="A483" s="8">
        <v>474</v>
      </c>
      <c r="B483" s="47">
        <v>17109.573242999999</v>
      </c>
      <c r="C483" s="47">
        <v>19304.021972999999</v>
      </c>
      <c r="D483" s="47">
        <v>7792.9267</v>
      </c>
    </row>
    <row r="484" spans="1:4" x14ac:dyDescent="0.2">
      <c r="A484" s="8">
        <v>475</v>
      </c>
      <c r="B484" s="47">
        <v>19879.258789</v>
      </c>
      <c r="C484" s="47">
        <v>67173.678132999994</v>
      </c>
      <c r="D484" s="47">
        <v>14152.4946</v>
      </c>
    </row>
    <row r="485" spans="1:4" x14ac:dyDescent="0.2">
      <c r="A485" s="8">
        <v>476</v>
      </c>
      <c r="B485" s="47">
        <v>21467.160645</v>
      </c>
      <c r="C485" s="47">
        <v>106971.728</v>
      </c>
      <c r="D485" s="47">
        <v>9698.0411330000006</v>
      </c>
    </row>
    <row r="486" spans="1:4" x14ac:dyDescent="0.2">
      <c r="A486" s="8">
        <v>477</v>
      </c>
      <c r="B486" s="47">
        <v>27692.506347999999</v>
      </c>
      <c r="C486" s="47">
        <v>113213.57400000001</v>
      </c>
      <c r="D486" s="47">
        <v>10632.278200000001</v>
      </c>
    </row>
    <row r="487" spans="1:4" x14ac:dyDescent="0.2">
      <c r="A487" s="8">
        <v>478</v>
      </c>
      <c r="B487" s="47">
        <v>36607.953125</v>
      </c>
      <c r="C487" s="47">
        <v>92921.632500000007</v>
      </c>
      <c r="D487" s="47">
        <v>9136.5241999999998</v>
      </c>
    </row>
    <row r="488" spans="1:4" x14ac:dyDescent="0.2">
      <c r="A488" s="8">
        <v>479</v>
      </c>
      <c r="B488" s="47">
        <v>48905.001819999998</v>
      </c>
      <c r="C488" s="47">
        <v>116065.30499999999</v>
      </c>
      <c r="D488" s="47">
        <v>6223.5803999999989</v>
      </c>
    </row>
    <row r="489" spans="1:4" x14ac:dyDescent="0.2">
      <c r="A489" s="8">
        <v>480</v>
      </c>
      <c r="B489" s="47">
        <v>55335.533000000003</v>
      </c>
      <c r="C489" s="47">
        <v>66061.513999999996</v>
      </c>
      <c r="D489" s="47">
        <v>3403.4590779999999</v>
      </c>
    </row>
    <row r="490" spans="1:4" x14ac:dyDescent="0.2">
      <c r="A490" s="8">
        <v>481</v>
      </c>
      <c r="B490" s="47">
        <v>56275.958140000002</v>
      </c>
      <c r="C490" s="47">
        <v>58187.957999999999</v>
      </c>
      <c r="D490" s="47">
        <v>5036.4328999999998</v>
      </c>
    </row>
    <row r="491" spans="1:4" x14ac:dyDescent="0.2">
      <c r="A491" s="8">
        <v>482</v>
      </c>
      <c r="B491" s="47">
        <v>27461.691894000003</v>
      </c>
      <c r="C491" s="47">
        <v>69431.007929999992</v>
      </c>
      <c r="D491" s="47">
        <v>5410.1846999999998</v>
      </c>
    </row>
    <row r="492" spans="1:4" x14ac:dyDescent="0.2">
      <c r="A492" s="8">
        <v>483</v>
      </c>
      <c r="B492" s="47">
        <v>32103.845374</v>
      </c>
      <c r="C492" s="47">
        <v>89305.671249999999</v>
      </c>
      <c r="D492" s="47">
        <v>5337.7203</v>
      </c>
    </row>
    <row r="493" spans="1:4" x14ac:dyDescent="0.2">
      <c r="A493" s="8">
        <v>484</v>
      </c>
      <c r="B493" s="47">
        <v>46188.194680000001</v>
      </c>
      <c r="C493" s="47">
        <v>73043.138999999996</v>
      </c>
      <c r="D493" s="47">
        <v>2052.9168709999999</v>
      </c>
    </row>
    <row r="494" spans="1:4" x14ac:dyDescent="0.2">
      <c r="A494" s="8">
        <v>485</v>
      </c>
      <c r="B494" s="47">
        <v>34877.166991999999</v>
      </c>
      <c r="C494" s="47">
        <v>52055.638000000006</v>
      </c>
      <c r="D494" s="47">
        <v>1681.6701670000002</v>
      </c>
    </row>
    <row r="495" spans="1:4" x14ac:dyDescent="0.2">
      <c r="A495" s="8">
        <v>486</v>
      </c>
      <c r="B495" s="47">
        <v>16229.320313000002</v>
      </c>
      <c r="C495" s="47">
        <v>49661.885445</v>
      </c>
      <c r="D495" s="47">
        <v>1423.0151209999999</v>
      </c>
    </row>
    <row r="496" spans="1:4" x14ac:dyDescent="0.2">
      <c r="A496" s="8">
        <v>487</v>
      </c>
      <c r="B496" s="47">
        <v>1149.4782869999999</v>
      </c>
      <c r="C496" s="47">
        <v>32008.963867000002</v>
      </c>
      <c r="D496" s="47">
        <v>2607.5104059999999</v>
      </c>
    </row>
    <row r="497" spans="1:4" x14ac:dyDescent="0.2">
      <c r="A497" s="8">
        <v>488</v>
      </c>
      <c r="B497" s="47">
        <v>1318.1509080000001</v>
      </c>
      <c r="C497" s="47">
        <v>40188.911711000001</v>
      </c>
      <c r="D497" s="47">
        <v>5301.8010379999996</v>
      </c>
    </row>
    <row r="498" spans="1:4" x14ac:dyDescent="0.2">
      <c r="A498" s="8">
        <v>489</v>
      </c>
      <c r="B498" s="47">
        <v>1748.3024520000001</v>
      </c>
      <c r="C498" s="47">
        <v>40648.743656000006</v>
      </c>
      <c r="D498" s="47">
        <v>5375.4045999999998</v>
      </c>
    </row>
    <row r="499" spans="1:4" x14ac:dyDescent="0.2">
      <c r="A499" s="8">
        <v>490</v>
      </c>
      <c r="B499" s="47">
        <v>9.8416350000000019</v>
      </c>
      <c r="C499" s="47">
        <v>18611.504394000003</v>
      </c>
      <c r="D499" s="47">
        <v>939.45753500000001</v>
      </c>
    </row>
    <row r="500" spans="1:4" x14ac:dyDescent="0.2">
      <c r="A500" s="8">
        <v>491</v>
      </c>
      <c r="B500" s="47">
        <v>697.24214900000004</v>
      </c>
      <c r="C500" s="47">
        <v>10203.591673999999</v>
      </c>
      <c r="D500" s="47">
        <v>1730.421081</v>
      </c>
    </row>
    <row r="501" spans="1:4" x14ac:dyDescent="0.2">
      <c r="A501" s="8">
        <v>492</v>
      </c>
      <c r="B501" s="47">
        <v>6916.2075199999999</v>
      </c>
      <c r="C501" s="47">
        <v>2613.0364070000001</v>
      </c>
      <c r="D501" s="47">
        <v>1421.26477</v>
      </c>
    </row>
    <row r="502" spans="1:4" x14ac:dyDescent="0.2">
      <c r="A502" s="8">
        <v>493</v>
      </c>
      <c r="B502" s="47">
        <v>18535.310058000003</v>
      </c>
      <c r="C502" s="47">
        <v>518.78107</v>
      </c>
      <c r="D502" s="47">
        <v>356.99733199999997</v>
      </c>
    </row>
    <row r="503" spans="1:4" x14ac:dyDescent="0.2">
      <c r="A503" s="8">
        <v>494</v>
      </c>
      <c r="B503" s="47">
        <v>36550.57129</v>
      </c>
      <c r="C503" s="47">
        <v>3655.1378169999998</v>
      </c>
      <c r="D503" s="47">
        <v>0.44382199999999999</v>
      </c>
    </row>
    <row r="504" spans="1:4" x14ac:dyDescent="0.2">
      <c r="A504" s="8">
        <v>495</v>
      </c>
      <c r="B504" s="47">
        <v>41710.109324999998</v>
      </c>
      <c r="C504" s="47">
        <v>62274.607000000004</v>
      </c>
      <c r="D504" s="47">
        <v>503.38480099999998</v>
      </c>
    </row>
    <row r="505" spans="1:4" x14ac:dyDescent="0.2">
      <c r="A505" s="8">
        <v>496</v>
      </c>
      <c r="B505" s="47">
        <v>56318.382180000001</v>
      </c>
      <c r="C505" s="47">
        <v>69539.257249999995</v>
      </c>
      <c r="D505" s="47">
        <v>122.595733</v>
      </c>
    </row>
    <row r="506" spans="1:4" x14ac:dyDescent="0.2">
      <c r="A506" s="8">
        <v>497</v>
      </c>
      <c r="B506" s="47">
        <v>53574.611000000004</v>
      </c>
      <c r="C506" s="47">
        <v>94099.508000000002</v>
      </c>
      <c r="D506" s="47">
        <v>335.72056699999996</v>
      </c>
    </row>
    <row r="507" spans="1:4" x14ac:dyDescent="0.2">
      <c r="A507" s="8">
        <v>498</v>
      </c>
      <c r="B507" s="47">
        <v>106262.23174999999</v>
      </c>
      <c r="C507" s="47">
        <v>100696.42449999999</v>
      </c>
      <c r="D507" s="47">
        <v>6601.5599560000001</v>
      </c>
    </row>
    <row r="508" spans="1:4" x14ac:dyDescent="0.2">
      <c r="A508" s="8">
        <v>499</v>
      </c>
      <c r="B508" s="47">
        <v>157659.78100000002</v>
      </c>
      <c r="C508" s="47">
        <v>83678.607000000004</v>
      </c>
      <c r="D508" s="47">
        <v>10835.904600000002</v>
      </c>
    </row>
    <row r="509" spans="1:4" x14ac:dyDescent="0.2">
      <c r="A509" s="8">
        <v>500</v>
      </c>
      <c r="B509" s="47">
        <v>167613.56675</v>
      </c>
      <c r="C509" s="47">
        <v>71902.161000000007</v>
      </c>
      <c r="D509" s="47">
        <v>11757.5851</v>
      </c>
    </row>
    <row r="510" spans="1:4" x14ac:dyDescent="0.2">
      <c r="A510" s="8">
        <v>501</v>
      </c>
      <c r="B510" s="47">
        <v>166525.364</v>
      </c>
      <c r="C510" s="47">
        <v>34585.204101000003</v>
      </c>
      <c r="D510" s="47">
        <v>11229.931199999999</v>
      </c>
    </row>
    <row r="511" spans="1:4" x14ac:dyDescent="0.2">
      <c r="A511" s="8">
        <v>502</v>
      </c>
      <c r="B511" s="47">
        <v>159130.5275</v>
      </c>
      <c r="C511" s="47">
        <v>31491.3125</v>
      </c>
      <c r="D511" s="47">
        <v>12327.338800000001</v>
      </c>
    </row>
    <row r="512" spans="1:4" x14ac:dyDescent="0.2">
      <c r="A512" s="8">
        <v>503</v>
      </c>
      <c r="B512" s="47">
        <v>145578.40974999999</v>
      </c>
      <c r="C512" s="47">
        <v>20270.971436</v>
      </c>
      <c r="D512" s="47">
        <v>14357.5931</v>
      </c>
    </row>
    <row r="513" spans="1:4" x14ac:dyDescent="0.2">
      <c r="A513" s="8">
        <v>504</v>
      </c>
      <c r="B513" s="47">
        <v>112674.255</v>
      </c>
      <c r="C513" s="47">
        <v>6140.8713900000002</v>
      </c>
      <c r="D513" s="47">
        <v>14377.8264</v>
      </c>
    </row>
    <row r="514" spans="1:4" x14ac:dyDescent="0.2">
      <c r="A514" s="8">
        <v>505</v>
      </c>
      <c r="B514" s="47">
        <v>96982.257499999992</v>
      </c>
      <c r="C514" s="47">
        <v>0</v>
      </c>
      <c r="D514" s="47">
        <v>14147.049500000001</v>
      </c>
    </row>
    <row r="515" spans="1:4" x14ac:dyDescent="0.2">
      <c r="A515" s="8">
        <v>506</v>
      </c>
      <c r="B515" s="47">
        <v>93763.699000000008</v>
      </c>
      <c r="C515" s="47">
        <v>0</v>
      </c>
      <c r="D515" s="47">
        <v>16795.4944</v>
      </c>
    </row>
    <row r="516" spans="1:4" x14ac:dyDescent="0.2">
      <c r="A516" s="8">
        <v>507</v>
      </c>
      <c r="B516" s="47">
        <v>94074.510249999992</v>
      </c>
      <c r="C516" s="47">
        <v>1.0378E-2</v>
      </c>
      <c r="D516" s="47">
        <v>18512.8469</v>
      </c>
    </row>
    <row r="517" spans="1:4" x14ac:dyDescent="0.2">
      <c r="A517" s="8">
        <v>508</v>
      </c>
      <c r="B517" s="47">
        <v>55652.233452999993</v>
      </c>
      <c r="C517" s="47">
        <v>1850.2328639999998</v>
      </c>
      <c r="D517" s="47">
        <v>11995.2852</v>
      </c>
    </row>
    <row r="518" spans="1:4" x14ac:dyDescent="0.2">
      <c r="A518" s="8">
        <v>509</v>
      </c>
      <c r="B518" s="47">
        <v>42772.360210999999</v>
      </c>
      <c r="C518" s="47">
        <v>3937.6133410000002</v>
      </c>
      <c r="D518" s="47">
        <v>10960.5298</v>
      </c>
    </row>
    <row r="519" spans="1:4" x14ac:dyDescent="0.2">
      <c r="A519" s="8">
        <v>510</v>
      </c>
      <c r="B519" s="47">
        <v>65125.968999999997</v>
      </c>
      <c r="C519" s="47">
        <v>9003.1113289999994</v>
      </c>
      <c r="D519" s="47">
        <v>18814.934999999998</v>
      </c>
    </row>
    <row r="520" spans="1:4" x14ac:dyDescent="0.2">
      <c r="A520" s="8">
        <v>511</v>
      </c>
      <c r="B520" s="47">
        <v>73422.827499999999</v>
      </c>
      <c r="C520" s="47">
        <v>20288.790527000001</v>
      </c>
      <c r="D520" s="47">
        <v>22676.295900000001</v>
      </c>
    </row>
    <row r="521" spans="1:4" x14ac:dyDescent="0.2">
      <c r="A521" s="8">
        <v>512</v>
      </c>
      <c r="B521" s="47">
        <v>48876.350124999997</v>
      </c>
      <c r="C521" s="47">
        <v>32057.028355000002</v>
      </c>
      <c r="D521" s="47">
        <v>16484.923600000002</v>
      </c>
    </row>
    <row r="522" spans="1:4" x14ac:dyDescent="0.2">
      <c r="A522" s="8">
        <v>513</v>
      </c>
      <c r="B522" s="47">
        <v>3487.7321780000002</v>
      </c>
      <c r="C522" s="47">
        <v>25046.410156000002</v>
      </c>
      <c r="D522" s="47">
        <v>18377.430099999998</v>
      </c>
    </row>
    <row r="523" spans="1:4" x14ac:dyDescent="0.2">
      <c r="A523" s="8">
        <v>514</v>
      </c>
      <c r="B523" s="47">
        <v>0</v>
      </c>
      <c r="C523" s="47">
        <v>17154.514405000002</v>
      </c>
      <c r="D523" s="47">
        <v>25157.9326</v>
      </c>
    </row>
    <row r="524" spans="1:4" x14ac:dyDescent="0.2">
      <c r="A524" s="8">
        <v>515</v>
      </c>
      <c r="B524" s="47">
        <v>0</v>
      </c>
      <c r="C524" s="47">
        <v>7422.8093269999999</v>
      </c>
      <c r="D524" s="47">
        <v>16365.9632</v>
      </c>
    </row>
    <row r="525" spans="1:4" x14ac:dyDescent="0.2">
      <c r="A525" s="8">
        <v>516</v>
      </c>
      <c r="B525" s="47">
        <v>0</v>
      </c>
      <c r="C525" s="47">
        <v>16381.160888</v>
      </c>
      <c r="D525" s="47">
        <v>5857.8880999999992</v>
      </c>
    </row>
    <row r="526" spans="1:4" x14ac:dyDescent="0.2">
      <c r="A526" s="8">
        <v>517</v>
      </c>
      <c r="B526" s="47">
        <v>0</v>
      </c>
      <c r="C526" s="47">
        <v>21275.845703999999</v>
      </c>
      <c r="D526" s="47">
        <v>7005.8624999999993</v>
      </c>
    </row>
    <row r="527" spans="1:4" x14ac:dyDescent="0.2">
      <c r="A527" s="8">
        <v>518</v>
      </c>
      <c r="B527" s="47">
        <v>0</v>
      </c>
      <c r="C527" s="47">
        <v>21521.797852000003</v>
      </c>
      <c r="D527" s="47">
        <v>5173.9435000000003</v>
      </c>
    </row>
    <row r="528" spans="1:4" x14ac:dyDescent="0.2">
      <c r="A528" s="8">
        <v>519</v>
      </c>
      <c r="B528" s="47">
        <v>0</v>
      </c>
      <c r="C528" s="47">
        <v>33294.960937000003</v>
      </c>
      <c r="D528" s="47">
        <v>3279.599976</v>
      </c>
    </row>
    <row r="529" spans="1:4" x14ac:dyDescent="0.2">
      <c r="A529" s="8">
        <v>520</v>
      </c>
      <c r="B529" s="47">
        <v>0</v>
      </c>
      <c r="C529" s="47">
        <v>55158.743999999999</v>
      </c>
      <c r="D529" s="47">
        <v>3952.1216980000004</v>
      </c>
    </row>
    <row r="530" spans="1:4" x14ac:dyDescent="0.2">
      <c r="A530" s="8">
        <v>521</v>
      </c>
      <c r="B530" s="47">
        <v>0</v>
      </c>
      <c r="C530" s="47">
        <v>71540.89499999999</v>
      </c>
      <c r="D530" s="47">
        <v>1619.6357720000001</v>
      </c>
    </row>
    <row r="531" spans="1:4" x14ac:dyDescent="0.2">
      <c r="A531" s="8">
        <v>522</v>
      </c>
      <c r="B531" s="47">
        <v>1546.216553</v>
      </c>
      <c r="C531" s="47">
        <v>93603.29800000001</v>
      </c>
      <c r="D531" s="47">
        <v>1453.337303</v>
      </c>
    </row>
    <row r="532" spans="1:4" x14ac:dyDescent="0.2">
      <c r="A532" s="8">
        <v>523</v>
      </c>
      <c r="B532" s="47">
        <v>95962.1</v>
      </c>
      <c r="C532" s="47">
        <v>80201.716750000007</v>
      </c>
      <c r="D532" s="47">
        <v>291.45734500000003</v>
      </c>
    </row>
    <row r="533" spans="1:4" x14ac:dyDescent="0.2">
      <c r="A533" s="8">
        <v>524</v>
      </c>
      <c r="B533" s="47">
        <v>99560.675749999995</v>
      </c>
      <c r="C533" s="47">
        <v>95300.636999999988</v>
      </c>
      <c r="D533" s="47">
        <v>1330.65516</v>
      </c>
    </row>
    <row r="534" spans="1:4" x14ac:dyDescent="0.2">
      <c r="A534" s="8">
        <v>525</v>
      </c>
      <c r="B534" s="47">
        <v>85561.31700000001</v>
      </c>
      <c r="C534" s="47">
        <v>116857.902</v>
      </c>
      <c r="D534" s="47">
        <v>6652.3958999999995</v>
      </c>
    </row>
    <row r="535" spans="1:4" x14ac:dyDescent="0.2">
      <c r="A535" s="8">
        <v>526</v>
      </c>
      <c r="B535" s="47">
        <v>90676.672000000006</v>
      </c>
      <c r="C535" s="47">
        <v>122894.18500000001</v>
      </c>
      <c r="D535" s="47">
        <v>7969.6716999999999</v>
      </c>
    </row>
    <row r="536" spans="1:4" x14ac:dyDescent="0.2">
      <c r="A536" s="8">
        <v>527</v>
      </c>
      <c r="B536" s="47">
        <v>88186.904999999999</v>
      </c>
      <c r="C536" s="47">
        <v>123471.281</v>
      </c>
      <c r="D536" s="47">
        <v>9533.2746970000007</v>
      </c>
    </row>
    <row r="537" spans="1:4" x14ac:dyDescent="0.2">
      <c r="A537" s="8">
        <v>528</v>
      </c>
      <c r="B537" s="47">
        <v>84500.366000000009</v>
      </c>
      <c r="C537" s="47">
        <v>96341.463000000003</v>
      </c>
      <c r="D537" s="47">
        <v>736.26013299999988</v>
      </c>
    </row>
    <row r="538" spans="1:4" x14ac:dyDescent="0.2">
      <c r="A538" s="8">
        <v>529</v>
      </c>
      <c r="B538" s="47">
        <v>73735.64675</v>
      </c>
      <c r="C538" s="47">
        <v>67148.497430000003</v>
      </c>
      <c r="D538" s="47">
        <v>444.41849500000001</v>
      </c>
    </row>
    <row r="539" spans="1:4" x14ac:dyDescent="0.2">
      <c r="A539" s="8">
        <v>530</v>
      </c>
      <c r="B539" s="47">
        <v>72167.672999999995</v>
      </c>
      <c r="C539" s="47">
        <v>33457.248412000001</v>
      </c>
      <c r="D539" s="47">
        <v>609.89054599999997</v>
      </c>
    </row>
    <row r="540" spans="1:4" x14ac:dyDescent="0.2">
      <c r="A540" s="8">
        <v>531</v>
      </c>
      <c r="B540" s="47">
        <v>58304.232180000006</v>
      </c>
      <c r="C540" s="47">
        <v>56654.139836000002</v>
      </c>
      <c r="D540" s="47">
        <v>1305.8044060000002</v>
      </c>
    </row>
    <row r="541" spans="1:4" x14ac:dyDescent="0.2">
      <c r="A541" s="8">
        <v>532</v>
      </c>
      <c r="B541" s="47">
        <v>26442.500488999998</v>
      </c>
      <c r="C541" s="47">
        <v>54170.548632999999</v>
      </c>
      <c r="D541" s="47">
        <v>6630.1900000000005</v>
      </c>
    </row>
    <row r="542" spans="1:4" x14ac:dyDescent="0.2">
      <c r="A542" s="8">
        <v>533</v>
      </c>
      <c r="B542" s="47">
        <v>24268.494142</v>
      </c>
      <c r="C542" s="47">
        <v>65189.82243</v>
      </c>
      <c r="D542" s="47">
        <v>14476.6513</v>
      </c>
    </row>
    <row r="543" spans="1:4" x14ac:dyDescent="0.2">
      <c r="A543" s="8">
        <v>534</v>
      </c>
      <c r="B543" s="47">
        <v>38649.216797000001</v>
      </c>
      <c r="C543" s="47">
        <v>71631.500999999989</v>
      </c>
      <c r="D543" s="47">
        <v>11984.7287</v>
      </c>
    </row>
    <row r="544" spans="1:4" x14ac:dyDescent="0.2">
      <c r="A544" s="8">
        <v>535</v>
      </c>
      <c r="B544" s="47">
        <v>34315.650906000003</v>
      </c>
      <c r="C544" s="47">
        <v>64971.242680000003</v>
      </c>
      <c r="D544" s="47">
        <v>1626.8181160000004</v>
      </c>
    </row>
    <row r="545" spans="1:4" x14ac:dyDescent="0.2">
      <c r="A545" s="8">
        <v>536</v>
      </c>
      <c r="B545" s="47">
        <v>3210.2201240000004</v>
      </c>
      <c r="C545" s="47">
        <v>51787.841</v>
      </c>
      <c r="D545" s="47">
        <v>431.970932</v>
      </c>
    </row>
    <row r="546" spans="1:4" x14ac:dyDescent="0.2">
      <c r="A546" s="8">
        <v>537</v>
      </c>
      <c r="B546" s="47">
        <v>0</v>
      </c>
      <c r="C546" s="47">
        <v>50389.198405999996</v>
      </c>
      <c r="D546" s="47">
        <v>308.35058199999997</v>
      </c>
    </row>
    <row r="547" spans="1:4" x14ac:dyDescent="0.2">
      <c r="A547" s="8">
        <v>538</v>
      </c>
      <c r="B547" s="47">
        <v>0</v>
      </c>
      <c r="C547" s="47">
        <v>32930.810547000001</v>
      </c>
      <c r="D547" s="47">
        <v>4.0470000000000002E-3</v>
      </c>
    </row>
    <row r="548" spans="1:4" x14ac:dyDescent="0.2">
      <c r="A548" s="8">
        <v>539</v>
      </c>
      <c r="B548" s="47">
        <v>0</v>
      </c>
      <c r="C548" s="47">
        <v>32900.997071000005</v>
      </c>
      <c r="D548" s="47">
        <v>9.7820159999999987</v>
      </c>
    </row>
    <row r="549" spans="1:4" x14ac:dyDescent="0.2">
      <c r="A549" s="8">
        <v>540</v>
      </c>
      <c r="B549" s="47">
        <v>0</v>
      </c>
      <c r="C549" s="47">
        <v>54467.742945000005</v>
      </c>
      <c r="D549" s="47">
        <v>6287.3380830000006</v>
      </c>
    </row>
    <row r="550" spans="1:4" x14ac:dyDescent="0.2">
      <c r="A550" s="8">
        <v>541</v>
      </c>
      <c r="B550" s="47">
        <v>0</v>
      </c>
      <c r="C550" s="47">
        <v>86330.224749999994</v>
      </c>
      <c r="D550" s="47">
        <v>10937.833000000001</v>
      </c>
    </row>
    <row r="551" spans="1:4" x14ac:dyDescent="0.2">
      <c r="A551" s="8">
        <v>542</v>
      </c>
      <c r="B551" s="47">
        <v>0</v>
      </c>
      <c r="C551" s="47">
        <v>78965.523000000001</v>
      </c>
      <c r="D551" s="47">
        <v>9695.9098000000013</v>
      </c>
    </row>
    <row r="552" spans="1:4" x14ac:dyDescent="0.2">
      <c r="A552" s="8">
        <v>543</v>
      </c>
      <c r="B552" s="47">
        <v>0</v>
      </c>
      <c r="C552" s="47">
        <v>98966.918000000005</v>
      </c>
      <c r="D552" s="47">
        <v>7677.8870999999999</v>
      </c>
    </row>
    <row r="553" spans="1:4" x14ac:dyDescent="0.2">
      <c r="A553" s="8">
        <v>544</v>
      </c>
      <c r="B553" s="47">
        <v>0</v>
      </c>
      <c r="C553" s="47">
        <v>102164.83</v>
      </c>
      <c r="D553" s="47">
        <v>6673.5730000000003</v>
      </c>
    </row>
    <row r="554" spans="1:4" x14ac:dyDescent="0.2">
      <c r="A554" s="8">
        <v>545</v>
      </c>
      <c r="B554" s="47">
        <v>0</v>
      </c>
      <c r="C554" s="47">
        <v>98724.727999999988</v>
      </c>
      <c r="D554" s="47">
        <v>8310.8535999999986</v>
      </c>
    </row>
    <row r="555" spans="1:4" x14ac:dyDescent="0.2">
      <c r="A555" s="8">
        <v>546</v>
      </c>
      <c r="B555" s="47">
        <v>0</v>
      </c>
      <c r="C555" s="47">
        <v>84488.645000000004</v>
      </c>
      <c r="D555" s="47">
        <v>13422.9812</v>
      </c>
    </row>
    <row r="556" spans="1:4" x14ac:dyDescent="0.2">
      <c r="A556" s="8">
        <v>547</v>
      </c>
      <c r="B556" s="47">
        <v>0</v>
      </c>
      <c r="C556" s="47">
        <v>32167.941872999996</v>
      </c>
      <c r="D556" s="47">
        <v>6683.1718419999997</v>
      </c>
    </row>
    <row r="557" spans="1:4" x14ac:dyDescent="0.2">
      <c r="A557" s="8">
        <v>548</v>
      </c>
      <c r="B557" s="47">
        <v>0</v>
      </c>
      <c r="C557" s="47">
        <v>34112.924231000005</v>
      </c>
      <c r="D557" s="47">
        <v>5803.114759</v>
      </c>
    </row>
    <row r="558" spans="1:4" x14ac:dyDescent="0.2">
      <c r="A558" s="8">
        <v>549</v>
      </c>
      <c r="B558" s="47">
        <v>0</v>
      </c>
      <c r="C558" s="47">
        <v>39416.993391000004</v>
      </c>
      <c r="D558" s="47">
        <v>16685.999800000001</v>
      </c>
    </row>
    <row r="559" spans="1:4" x14ac:dyDescent="0.2">
      <c r="A559" s="8">
        <v>550</v>
      </c>
      <c r="B559" s="47">
        <v>111968.76184399999</v>
      </c>
      <c r="C559" s="47">
        <v>52700.109914000001</v>
      </c>
      <c r="D559" s="47">
        <v>17628.6738</v>
      </c>
    </row>
    <row r="560" spans="1:4" x14ac:dyDescent="0.2">
      <c r="A560" s="8">
        <v>551</v>
      </c>
      <c r="B560" s="47">
        <v>155569.12850000002</v>
      </c>
      <c r="C560" s="47">
        <v>48713.212780999995</v>
      </c>
      <c r="D560" s="47">
        <v>10976.607</v>
      </c>
    </row>
    <row r="561" spans="1:4" x14ac:dyDescent="0.2">
      <c r="A561" s="8">
        <v>552</v>
      </c>
      <c r="B561" s="47">
        <v>150271.36300000001</v>
      </c>
      <c r="C561" s="47">
        <v>27990.274414</v>
      </c>
      <c r="D561" s="47">
        <v>12737.9977</v>
      </c>
    </row>
    <row r="562" spans="1:4" x14ac:dyDescent="0.2">
      <c r="A562" s="8">
        <v>553</v>
      </c>
      <c r="B562" s="47">
        <v>124562.678</v>
      </c>
      <c r="C562" s="47">
        <v>18972.071776000001</v>
      </c>
      <c r="D562" s="47">
        <v>9358.1885000000002</v>
      </c>
    </row>
    <row r="563" spans="1:4" x14ac:dyDescent="0.2">
      <c r="A563" s="8">
        <v>554</v>
      </c>
      <c r="B563" s="47">
        <v>97570.791999999987</v>
      </c>
      <c r="C563" s="47">
        <v>12146.741943999999</v>
      </c>
      <c r="D563" s="47">
        <v>13735.7796</v>
      </c>
    </row>
    <row r="564" spans="1:4" x14ac:dyDescent="0.2">
      <c r="A564" s="8">
        <v>555</v>
      </c>
      <c r="B564" s="47">
        <v>98914.131999999998</v>
      </c>
      <c r="C564" s="47">
        <v>5851.2087409999995</v>
      </c>
      <c r="D564" s="47">
        <v>15265.9663</v>
      </c>
    </row>
    <row r="565" spans="1:4" x14ac:dyDescent="0.2">
      <c r="A565" s="8">
        <v>556</v>
      </c>
      <c r="B565" s="47">
        <v>107653.981</v>
      </c>
      <c r="C565" s="47">
        <v>3042.0760490000002</v>
      </c>
      <c r="D565" s="47">
        <v>14770.066999999999</v>
      </c>
    </row>
    <row r="566" spans="1:4" x14ac:dyDescent="0.2">
      <c r="A566" s="8">
        <v>557</v>
      </c>
      <c r="B566" s="47">
        <v>81688.702999999994</v>
      </c>
      <c r="C566" s="47">
        <v>1038.6410559999999</v>
      </c>
      <c r="D566" s="47">
        <v>22072.476000000002</v>
      </c>
    </row>
    <row r="567" spans="1:4" x14ac:dyDescent="0.2">
      <c r="A567" s="8">
        <v>558</v>
      </c>
      <c r="B567" s="47">
        <v>45430.757624999998</v>
      </c>
      <c r="C567" s="47">
        <v>1298.4250129999998</v>
      </c>
      <c r="D567" s="47">
        <v>20697.117200000001</v>
      </c>
    </row>
    <row r="568" spans="1:4" x14ac:dyDescent="0.2">
      <c r="A568" s="8">
        <v>559</v>
      </c>
      <c r="B568" s="47">
        <v>17663.347777999999</v>
      </c>
      <c r="C568" s="47">
        <v>399.06629099999998</v>
      </c>
      <c r="D568" s="47">
        <v>24850.8272</v>
      </c>
    </row>
    <row r="569" spans="1:4" x14ac:dyDescent="0.2">
      <c r="A569" s="8">
        <v>560</v>
      </c>
      <c r="B569" s="47">
        <v>1555.701722</v>
      </c>
      <c r="C569" s="47">
        <v>123.35390500000001</v>
      </c>
      <c r="D569" s="47">
        <v>27629.457000000002</v>
      </c>
    </row>
    <row r="570" spans="1:4" x14ac:dyDescent="0.2">
      <c r="A570" s="8">
        <v>561</v>
      </c>
      <c r="B570" s="47">
        <v>0</v>
      </c>
      <c r="C570" s="47">
        <v>321.38872399999997</v>
      </c>
      <c r="D570" s="47">
        <v>27434.122599999999</v>
      </c>
    </row>
    <row r="571" spans="1:4" x14ac:dyDescent="0.2">
      <c r="A571" s="8">
        <v>562</v>
      </c>
      <c r="B571" s="47">
        <v>0</v>
      </c>
      <c r="C571" s="47">
        <v>240.64960600000001</v>
      </c>
      <c r="D571" s="47">
        <v>29870.378400000001</v>
      </c>
    </row>
    <row r="572" spans="1:4" x14ac:dyDescent="0.2">
      <c r="A572" s="8">
        <v>563</v>
      </c>
      <c r="B572" s="47">
        <v>0</v>
      </c>
      <c r="C572" s="47">
        <v>0</v>
      </c>
      <c r="D572" s="47">
        <v>29470.564999999999</v>
      </c>
    </row>
    <row r="573" spans="1:4" x14ac:dyDescent="0.2">
      <c r="A573" s="8">
        <v>564</v>
      </c>
      <c r="B573" s="47">
        <v>0</v>
      </c>
      <c r="C573" s="47">
        <v>695.44509900000003</v>
      </c>
      <c r="D573" s="47">
        <v>29861.144099999998</v>
      </c>
    </row>
    <row r="574" spans="1:4" x14ac:dyDescent="0.2">
      <c r="A574" s="8">
        <v>565</v>
      </c>
      <c r="B574" s="47">
        <v>0</v>
      </c>
      <c r="C574" s="47">
        <v>10353.718628000001</v>
      </c>
      <c r="D574" s="47">
        <v>30980.629799999999</v>
      </c>
    </row>
    <row r="575" spans="1:4" x14ac:dyDescent="0.2">
      <c r="A575" s="8">
        <v>566</v>
      </c>
      <c r="B575" s="47">
        <v>0</v>
      </c>
      <c r="C575" s="47">
        <v>14908.982176999998</v>
      </c>
      <c r="D575" s="47">
        <v>29825.2978</v>
      </c>
    </row>
    <row r="576" spans="1:4" x14ac:dyDescent="0.2">
      <c r="A576" s="8">
        <v>567</v>
      </c>
      <c r="B576" s="47">
        <v>0</v>
      </c>
      <c r="C576" s="47">
        <v>16393.737304999999</v>
      </c>
      <c r="D576" s="47">
        <v>29629.31</v>
      </c>
    </row>
    <row r="577" spans="1:4" x14ac:dyDescent="0.2">
      <c r="A577" s="8">
        <v>568</v>
      </c>
      <c r="B577" s="47">
        <v>0</v>
      </c>
      <c r="C577" s="47">
        <v>23605.521972999999</v>
      </c>
      <c r="D577" s="47">
        <v>29994.924800000001</v>
      </c>
    </row>
    <row r="578" spans="1:4" x14ac:dyDescent="0.2">
      <c r="A578" s="8">
        <v>569</v>
      </c>
      <c r="B578" s="47">
        <v>0</v>
      </c>
      <c r="C578" s="47">
        <v>24441.766600999999</v>
      </c>
      <c r="D578" s="47">
        <v>30432.960999999999</v>
      </c>
    </row>
    <row r="579" spans="1:4" x14ac:dyDescent="0.2">
      <c r="A579" s="8">
        <v>570</v>
      </c>
      <c r="B579" s="47">
        <v>0</v>
      </c>
      <c r="C579" s="47">
        <v>24016.222655999998</v>
      </c>
      <c r="D579" s="47">
        <v>30762.507699999998</v>
      </c>
    </row>
    <row r="580" spans="1:4" x14ac:dyDescent="0.2">
      <c r="A580" s="8">
        <v>571</v>
      </c>
      <c r="B580" s="47">
        <v>0</v>
      </c>
      <c r="C580" s="47">
        <v>20336.145019</v>
      </c>
      <c r="D580" s="47">
        <v>30783.867599999998</v>
      </c>
    </row>
    <row r="581" spans="1:4" x14ac:dyDescent="0.2">
      <c r="A581" s="8">
        <v>572</v>
      </c>
      <c r="B581" s="47">
        <v>0</v>
      </c>
      <c r="C581" s="47">
        <v>21753.310548000001</v>
      </c>
      <c r="D581" s="47">
        <v>31530.625500000002</v>
      </c>
    </row>
    <row r="582" spans="1:4" x14ac:dyDescent="0.2">
      <c r="A582" s="8">
        <v>573</v>
      </c>
      <c r="B582" s="47">
        <v>14755.635742</v>
      </c>
      <c r="C582" s="47">
        <v>29342.405273</v>
      </c>
      <c r="D582" s="47">
        <v>31481.504400000002</v>
      </c>
    </row>
    <row r="583" spans="1:4" x14ac:dyDescent="0.2">
      <c r="A583" s="8">
        <v>574</v>
      </c>
      <c r="B583" s="47">
        <v>17063.574890000004</v>
      </c>
      <c r="C583" s="47">
        <v>15323.492919999999</v>
      </c>
      <c r="D583" s="47">
        <v>31221.964899999999</v>
      </c>
    </row>
    <row r="584" spans="1:4" x14ac:dyDescent="0.2">
      <c r="A584" s="8">
        <v>575</v>
      </c>
      <c r="B584" s="47">
        <v>43.262521999999997</v>
      </c>
      <c r="C584" s="47">
        <v>20133.714845000002</v>
      </c>
      <c r="D584" s="47">
        <v>29851.2094</v>
      </c>
    </row>
    <row r="585" spans="1:4" x14ac:dyDescent="0.2">
      <c r="A585" s="8">
        <v>576</v>
      </c>
      <c r="B585" s="47">
        <v>98.499296000000001</v>
      </c>
      <c r="C585" s="47">
        <v>32046.683594000002</v>
      </c>
      <c r="D585" s="47">
        <v>29544.693299999999</v>
      </c>
    </row>
    <row r="586" spans="1:4" x14ac:dyDescent="0.2">
      <c r="A586" s="8">
        <v>577</v>
      </c>
      <c r="B586" s="47">
        <v>0</v>
      </c>
      <c r="C586" s="47">
        <v>36083.599757999997</v>
      </c>
      <c r="D586" s="47">
        <v>28883.79</v>
      </c>
    </row>
    <row r="587" spans="1:4" x14ac:dyDescent="0.2">
      <c r="A587" s="8">
        <v>578</v>
      </c>
      <c r="B587" s="47">
        <v>0</v>
      </c>
      <c r="C587" s="47">
        <v>58034.408000000003</v>
      </c>
      <c r="D587" s="47">
        <v>29750.9683</v>
      </c>
    </row>
    <row r="588" spans="1:4" x14ac:dyDescent="0.2">
      <c r="A588" s="8">
        <v>579</v>
      </c>
      <c r="B588" s="47">
        <v>45.333671000000002</v>
      </c>
      <c r="C588" s="47">
        <v>58531.731</v>
      </c>
      <c r="D588" s="47">
        <v>29699.3658</v>
      </c>
    </row>
    <row r="589" spans="1:4" x14ac:dyDescent="0.2">
      <c r="A589" s="8">
        <v>580</v>
      </c>
      <c r="B589" s="47">
        <v>0</v>
      </c>
      <c r="C589" s="47">
        <v>100782.326</v>
      </c>
      <c r="D589" s="47">
        <v>29311.3233</v>
      </c>
    </row>
    <row r="590" spans="1:4" x14ac:dyDescent="0.2">
      <c r="A590" s="8">
        <v>581</v>
      </c>
      <c r="B590" s="47">
        <v>0</v>
      </c>
      <c r="C590" s="47">
        <v>80163.1875</v>
      </c>
      <c r="D590" s="47">
        <v>29648.302200000002</v>
      </c>
    </row>
    <row r="591" spans="1:4" x14ac:dyDescent="0.2">
      <c r="A591" s="8">
        <v>582</v>
      </c>
      <c r="B591" s="47">
        <v>0</v>
      </c>
      <c r="C591" s="47">
        <v>76494.174249999996</v>
      </c>
      <c r="D591" s="47">
        <v>29561.4473</v>
      </c>
    </row>
    <row r="592" spans="1:4" x14ac:dyDescent="0.2">
      <c r="A592" s="8">
        <v>583</v>
      </c>
      <c r="B592" s="47">
        <v>2038.556595</v>
      </c>
      <c r="C592" s="47">
        <v>54585.806859999997</v>
      </c>
      <c r="D592" s="47">
        <v>29074.150300000001</v>
      </c>
    </row>
    <row r="593" spans="1:4" x14ac:dyDescent="0.2">
      <c r="A593" s="8">
        <v>584</v>
      </c>
      <c r="B593" s="47">
        <v>5959.2379149999997</v>
      </c>
      <c r="C593" s="47">
        <v>73268.092749999996</v>
      </c>
      <c r="D593" s="47">
        <v>29966.644</v>
      </c>
    </row>
    <row r="594" spans="1:4" x14ac:dyDescent="0.2">
      <c r="A594" s="8">
        <v>585</v>
      </c>
      <c r="B594" s="47">
        <v>7235.9573980000005</v>
      </c>
      <c r="C594" s="47">
        <v>49493.733999999997</v>
      </c>
      <c r="D594" s="47">
        <v>30982.949199999999</v>
      </c>
    </row>
    <row r="595" spans="1:4" x14ac:dyDescent="0.2">
      <c r="A595" s="8">
        <v>586</v>
      </c>
      <c r="B595" s="47">
        <v>31312.920199</v>
      </c>
      <c r="C595" s="47">
        <v>43884.718602000001</v>
      </c>
      <c r="D595" s="47">
        <v>30704.432099999998</v>
      </c>
    </row>
    <row r="596" spans="1:4" x14ac:dyDescent="0.2">
      <c r="A596" s="8">
        <v>587</v>
      </c>
      <c r="B596" s="47">
        <v>46811.94382</v>
      </c>
      <c r="C596" s="47">
        <v>40948.849569999998</v>
      </c>
      <c r="D596" s="47">
        <v>29164.952100000002</v>
      </c>
    </row>
    <row r="597" spans="1:4" x14ac:dyDescent="0.2">
      <c r="A597" s="8">
        <v>588</v>
      </c>
      <c r="B597" s="47">
        <v>47723.348429999998</v>
      </c>
      <c r="C597" s="47">
        <v>44429.444319999995</v>
      </c>
      <c r="D597" s="47">
        <v>20324.322800000002</v>
      </c>
    </row>
    <row r="598" spans="1:4" x14ac:dyDescent="0.2">
      <c r="A598" s="8">
        <v>589</v>
      </c>
      <c r="B598" s="47">
        <v>45918.500163999997</v>
      </c>
      <c r="C598" s="47">
        <v>67438.054999999993</v>
      </c>
      <c r="D598" s="47">
        <v>11550.2709</v>
      </c>
    </row>
    <row r="599" spans="1:4" x14ac:dyDescent="0.2">
      <c r="A599" s="8">
        <v>590</v>
      </c>
      <c r="B599" s="47">
        <v>34102.726563000004</v>
      </c>
      <c r="C599" s="47">
        <v>84467.126000000004</v>
      </c>
      <c r="D599" s="47">
        <v>7177.2577999999994</v>
      </c>
    </row>
    <row r="600" spans="1:4" x14ac:dyDescent="0.2">
      <c r="A600" s="8">
        <v>591</v>
      </c>
      <c r="B600" s="47">
        <v>27202.800780999998</v>
      </c>
      <c r="C600" s="47">
        <v>81211.793000000005</v>
      </c>
      <c r="D600" s="47">
        <v>5525.2918</v>
      </c>
    </row>
    <row r="601" spans="1:4" x14ac:dyDescent="0.2">
      <c r="A601" s="8">
        <v>592</v>
      </c>
      <c r="B601" s="47">
        <v>15686.381591999998</v>
      </c>
      <c r="C601" s="47">
        <v>66092.646999999997</v>
      </c>
      <c r="D601" s="47">
        <v>4256.6751450000002</v>
      </c>
    </row>
    <row r="602" spans="1:4" x14ac:dyDescent="0.2">
      <c r="A602" s="8">
        <v>593</v>
      </c>
      <c r="B602" s="47">
        <v>7327.1916499999998</v>
      </c>
      <c r="C602" s="47">
        <v>63387.413999999997</v>
      </c>
      <c r="D602" s="47">
        <v>4824.9507999999996</v>
      </c>
    </row>
    <row r="603" spans="1:4" x14ac:dyDescent="0.2">
      <c r="A603" s="8">
        <v>594</v>
      </c>
      <c r="B603" s="47">
        <v>2182.7023509999999</v>
      </c>
      <c r="C603" s="47">
        <v>53529.857999999993</v>
      </c>
      <c r="D603" s="47">
        <v>4226.5268729999998</v>
      </c>
    </row>
    <row r="604" spans="1:4" x14ac:dyDescent="0.2">
      <c r="A604" s="8">
        <v>595</v>
      </c>
      <c r="B604" s="47">
        <v>0.54049100000000005</v>
      </c>
      <c r="C604" s="47">
        <v>37606.471194999998</v>
      </c>
      <c r="D604" s="47">
        <v>3249.0187380000002</v>
      </c>
    </row>
    <row r="605" spans="1:4" x14ac:dyDescent="0.2">
      <c r="A605" s="8">
        <v>596</v>
      </c>
      <c r="B605" s="47">
        <v>16.670093999999999</v>
      </c>
      <c r="C605" s="47">
        <v>32885.574707</v>
      </c>
      <c r="D605" s="47">
        <v>3463.1156000000001</v>
      </c>
    </row>
    <row r="606" spans="1:4" x14ac:dyDescent="0.2">
      <c r="A606" s="8">
        <v>597</v>
      </c>
      <c r="B606" s="47">
        <v>0</v>
      </c>
      <c r="C606" s="47">
        <v>38026.187657000002</v>
      </c>
      <c r="D606" s="47">
        <v>6096.6679540000005</v>
      </c>
    </row>
    <row r="607" spans="1:4" x14ac:dyDescent="0.2">
      <c r="A607" s="8">
        <v>598</v>
      </c>
      <c r="B607" s="47">
        <v>0</v>
      </c>
      <c r="C607" s="47">
        <v>58760.782999999996</v>
      </c>
      <c r="D607" s="47">
        <v>8306.8094999999994</v>
      </c>
    </row>
    <row r="608" spans="1:4" x14ac:dyDescent="0.2">
      <c r="A608" s="8">
        <v>599</v>
      </c>
      <c r="B608" s="47">
        <v>0</v>
      </c>
      <c r="C608" s="47">
        <v>65510.046999999991</v>
      </c>
      <c r="D608" s="47">
        <v>6630.0825999999997</v>
      </c>
    </row>
    <row r="609" spans="1:4" x14ac:dyDescent="0.2">
      <c r="A609" s="8">
        <v>600</v>
      </c>
      <c r="B609" s="47">
        <v>0</v>
      </c>
      <c r="C609" s="47">
        <v>61559.267</v>
      </c>
      <c r="D609" s="47">
        <v>7848.7170000000006</v>
      </c>
    </row>
    <row r="610" spans="1:4" x14ac:dyDescent="0.2">
      <c r="A610" s="8">
        <v>601</v>
      </c>
      <c r="B610" s="47">
        <v>0</v>
      </c>
      <c r="C610" s="47">
        <v>54231.058000000005</v>
      </c>
      <c r="D610" s="47">
        <v>5685.0676999999996</v>
      </c>
    </row>
    <row r="611" spans="1:4" x14ac:dyDescent="0.2">
      <c r="A611" s="8">
        <v>602</v>
      </c>
      <c r="B611" s="47">
        <v>0</v>
      </c>
      <c r="C611" s="47">
        <v>36155.364954000004</v>
      </c>
      <c r="D611" s="47">
        <v>4249.1186269999998</v>
      </c>
    </row>
    <row r="612" spans="1:4" x14ac:dyDescent="0.2">
      <c r="A612" s="8">
        <v>603</v>
      </c>
      <c r="B612" s="47">
        <v>409.29713800000002</v>
      </c>
      <c r="C612" s="47">
        <v>14971.155517000001</v>
      </c>
      <c r="D612" s="47">
        <v>6784.9817860000003</v>
      </c>
    </row>
    <row r="613" spans="1:4" x14ac:dyDescent="0.2">
      <c r="A613" s="8">
        <v>604</v>
      </c>
      <c r="B613" s="47">
        <v>487.64899500000007</v>
      </c>
      <c r="C613" s="47">
        <v>3203.2760619999995</v>
      </c>
      <c r="D613" s="47">
        <v>9933.6008000000002</v>
      </c>
    </row>
    <row r="614" spans="1:4" x14ac:dyDescent="0.2">
      <c r="A614" s="8">
        <v>605</v>
      </c>
      <c r="B614" s="47">
        <v>509.06327399999998</v>
      </c>
      <c r="C614" s="47">
        <v>0</v>
      </c>
      <c r="D614" s="47">
        <v>4572.7103059999999</v>
      </c>
    </row>
    <row r="615" spans="1:4" x14ac:dyDescent="0.2">
      <c r="A615" s="8">
        <v>606</v>
      </c>
      <c r="B615" s="47">
        <v>1005.520338</v>
      </c>
      <c r="C615" s="47">
        <v>0</v>
      </c>
      <c r="D615" s="47">
        <v>6289.8200000000006</v>
      </c>
    </row>
    <row r="616" spans="1:4" x14ac:dyDescent="0.2">
      <c r="A616" s="8">
        <v>607</v>
      </c>
      <c r="B616" s="47">
        <v>5.6594569999999997</v>
      </c>
      <c r="C616" s="47">
        <v>0</v>
      </c>
      <c r="D616" s="47">
        <v>1222.3248189999999</v>
      </c>
    </row>
    <row r="617" spans="1:4" x14ac:dyDescent="0.2">
      <c r="A617" s="8">
        <v>608</v>
      </c>
      <c r="B617" s="47">
        <v>10621.869629000001</v>
      </c>
      <c r="C617" s="47">
        <v>0</v>
      </c>
      <c r="D617" s="47">
        <v>9.0819480000000006</v>
      </c>
    </row>
    <row r="618" spans="1:4" x14ac:dyDescent="0.2">
      <c r="A618" s="8">
        <v>609</v>
      </c>
      <c r="B618" s="47">
        <v>20205.251465000001</v>
      </c>
      <c r="C618" s="47">
        <v>285.19624200000004</v>
      </c>
      <c r="D618" s="47">
        <v>0</v>
      </c>
    </row>
    <row r="619" spans="1:4" x14ac:dyDescent="0.2">
      <c r="A619" s="8">
        <v>610</v>
      </c>
      <c r="B619" s="47">
        <v>17099.984375</v>
      </c>
      <c r="C619" s="47">
        <v>3883.2129519999999</v>
      </c>
      <c r="D619" s="47">
        <v>0</v>
      </c>
    </row>
    <row r="620" spans="1:4" x14ac:dyDescent="0.2">
      <c r="A620" s="8">
        <v>611</v>
      </c>
      <c r="B620" s="47">
        <v>10824.462403</v>
      </c>
      <c r="C620" s="47">
        <v>10524.272949</v>
      </c>
      <c r="D620" s="47">
        <v>0</v>
      </c>
    </row>
    <row r="621" spans="1:4" x14ac:dyDescent="0.2">
      <c r="A621" s="8">
        <v>612</v>
      </c>
      <c r="B621" s="47">
        <v>4880.5255740000002</v>
      </c>
      <c r="C621" s="47">
        <v>13792.400879000001</v>
      </c>
      <c r="D621" s="47">
        <v>0</v>
      </c>
    </row>
    <row r="622" spans="1:4" x14ac:dyDescent="0.2">
      <c r="A622" s="8">
        <v>613</v>
      </c>
      <c r="B622" s="47">
        <v>367.856019</v>
      </c>
      <c r="C622" s="47">
        <v>12364.251709</v>
      </c>
      <c r="D622" s="47">
        <v>0</v>
      </c>
    </row>
    <row r="623" spans="1:4" x14ac:dyDescent="0.2">
      <c r="A623" s="8">
        <v>614</v>
      </c>
      <c r="B623" s="47">
        <v>0</v>
      </c>
      <c r="C623" s="47">
        <v>28114.974364000002</v>
      </c>
      <c r="D623" s="47">
        <v>53.393029999999996</v>
      </c>
    </row>
    <row r="624" spans="1:4" x14ac:dyDescent="0.2">
      <c r="A624" s="8">
        <v>615</v>
      </c>
      <c r="B624" s="47">
        <v>2357.9077600000001</v>
      </c>
      <c r="C624" s="47">
        <v>37945.658101000001</v>
      </c>
      <c r="D624" s="47">
        <v>3676.152145</v>
      </c>
    </row>
    <row r="625" spans="1:4" x14ac:dyDescent="0.2">
      <c r="A625" s="8">
        <v>616</v>
      </c>
      <c r="B625" s="47">
        <v>21139.459472000002</v>
      </c>
      <c r="C625" s="47">
        <v>59856.093000000001</v>
      </c>
      <c r="D625" s="47">
        <v>3992.7980800000005</v>
      </c>
    </row>
    <row r="626" spans="1:4" x14ac:dyDescent="0.2">
      <c r="A626" s="8">
        <v>617</v>
      </c>
      <c r="B626" s="47">
        <v>42528.931300000004</v>
      </c>
      <c r="C626" s="47">
        <v>99848.811000000016</v>
      </c>
      <c r="D626" s="47">
        <v>3195.8365000000003</v>
      </c>
    </row>
    <row r="627" spans="1:4" x14ac:dyDescent="0.2">
      <c r="A627" s="8">
        <v>618</v>
      </c>
      <c r="B627" s="47">
        <v>78675.709000000003</v>
      </c>
      <c r="C627" s="47">
        <v>92320.713250000001</v>
      </c>
      <c r="D627" s="47">
        <v>1742.1583860000001</v>
      </c>
    </row>
    <row r="628" spans="1:4" x14ac:dyDescent="0.2">
      <c r="A628" s="8">
        <v>619</v>
      </c>
      <c r="B628" s="47">
        <v>108730.67</v>
      </c>
      <c r="C628" s="47">
        <v>87348.012999999992</v>
      </c>
      <c r="D628" s="47">
        <v>198.85294299999998</v>
      </c>
    </row>
    <row r="629" spans="1:4" x14ac:dyDescent="0.2">
      <c r="A629" s="8">
        <v>620</v>
      </c>
      <c r="B629" s="47">
        <v>95341.922000000006</v>
      </c>
      <c r="C629" s="47">
        <v>114686.51699999999</v>
      </c>
      <c r="D629" s="47">
        <v>252.308164</v>
      </c>
    </row>
    <row r="630" spans="1:4" x14ac:dyDescent="0.2">
      <c r="A630" s="8">
        <v>621</v>
      </c>
      <c r="B630" s="47">
        <v>118225.261</v>
      </c>
      <c r="C630" s="47">
        <v>73457.756999999998</v>
      </c>
      <c r="D630" s="47">
        <v>314.048607</v>
      </c>
    </row>
    <row r="631" spans="1:4" x14ac:dyDescent="0.2">
      <c r="A631" s="8">
        <v>622</v>
      </c>
      <c r="B631" s="47">
        <v>84854.793999999994</v>
      </c>
      <c r="C631" s="47">
        <v>14365.073487000001</v>
      </c>
      <c r="D631" s="47">
        <v>903.80439699999999</v>
      </c>
    </row>
    <row r="632" spans="1:4" x14ac:dyDescent="0.2">
      <c r="A632" s="8">
        <v>623</v>
      </c>
      <c r="B632" s="47">
        <v>63833.998999999996</v>
      </c>
      <c r="C632" s="47">
        <v>2144.8128360000001</v>
      </c>
      <c r="D632" s="47">
        <v>340.71687700000001</v>
      </c>
    </row>
    <row r="633" spans="1:4" x14ac:dyDescent="0.2">
      <c r="A633" s="8">
        <v>624</v>
      </c>
      <c r="B633" s="47">
        <v>68151.874930000005</v>
      </c>
      <c r="C633" s="47">
        <v>4068.4245920000003</v>
      </c>
      <c r="D633" s="47">
        <v>0</v>
      </c>
    </row>
    <row r="634" spans="1:4" x14ac:dyDescent="0.2">
      <c r="A634" s="8">
        <v>625</v>
      </c>
      <c r="B634" s="47">
        <v>62812.576000000001</v>
      </c>
      <c r="C634" s="47">
        <v>5747.1311040000001</v>
      </c>
      <c r="D634" s="47">
        <v>0</v>
      </c>
    </row>
    <row r="635" spans="1:4" x14ac:dyDescent="0.2">
      <c r="A635" s="8">
        <v>626</v>
      </c>
      <c r="B635" s="47">
        <v>24065.645508000001</v>
      </c>
      <c r="C635" s="47">
        <v>5713.6398319999998</v>
      </c>
      <c r="D635" s="47">
        <v>0</v>
      </c>
    </row>
    <row r="636" spans="1:4" x14ac:dyDescent="0.2">
      <c r="A636" s="8">
        <v>627</v>
      </c>
      <c r="B636" s="47">
        <v>30357.155274000001</v>
      </c>
      <c r="C636" s="47">
        <v>6290.4697259999994</v>
      </c>
      <c r="D636" s="47">
        <v>0</v>
      </c>
    </row>
    <row r="637" spans="1:4" x14ac:dyDescent="0.2">
      <c r="A637" s="8">
        <v>628</v>
      </c>
      <c r="B637" s="47">
        <v>29794.263185</v>
      </c>
      <c r="C637" s="47">
        <v>7501.1346439999998</v>
      </c>
      <c r="D637" s="47">
        <v>77.346972999999991</v>
      </c>
    </row>
    <row r="638" spans="1:4" x14ac:dyDescent="0.2">
      <c r="A638" s="8">
        <v>629</v>
      </c>
      <c r="B638" s="47">
        <v>26110.083984999997</v>
      </c>
      <c r="C638" s="47">
        <v>7901.981049</v>
      </c>
      <c r="D638" s="47">
        <v>5.3557090000000001</v>
      </c>
    </row>
    <row r="639" spans="1:4" x14ac:dyDescent="0.2">
      <c r="A639" s="8">
        <v>630</v>
      </c>
      <c r="B639" s="47">
        <v>33493.308105999997</v>
      </c>
      <c r="C639" s="47">
        <v>136.834183</v>
      </c>
      <c r="D639" s="47">
        <v>147.86101200000002</v>
      </c>
    </row>
    <row r="640" spans="1:4" x14ac:dyDescent="0.2">
      <c r="A640" s="8">
        <v>631</v>
      </c>
      <c r="B640" s="47">
        <v>13504.442381999999</v>
      </c>
      <c r="C640" s="47">
        <v>820.09881699999994</v>
      </c>
      <c r="D640" s="47">
        <v>148.52475200000001</v>
      </c>
    </row>
    <row r="641" spans="1:4" x14ac:dyDescent="0.2">
      <c r="A641" s="8">
        <v>632</v>
      </c>
      <c r="B641" s="47">
        <v>922.65037599999994</v>
      </c>
      <c r="C641" s="47">
        <v>2338.0260920000001</v>
      </c>
      <c r="D641" s="47">
        <v>12.47481</v>
      </c>
    </row>
    <row r="642" spans="1:4" x14ac:dyDescent="0.2">
      <c r="A642" s="8">
        <v>633</v>
      </c>
      <c r="B642" s="47">
        <v>0</v>
      </c>
      <c r="C642" s="47">
        <v>4377.7396859999999</v>
      </c>
      <c r="D642" s="47">
        <v>0</v>
      </c>
    </row>
    <row r="643" spans="1:4" x14ac:dyDescent="0.2">
      <c r="A643" s="8">
        <v>634</v>
      </c>
      <c r="B643" s="47">
        <v>0</v>
      </c>
      <c r="C643" s="47">
        <v>5849.7205199999999</v>
      </c>
      <c r="D643" s="47">
        <v>0</v>
      </c>
    </row>
    <row r="644" spans="1:4" x14ac:dyDescent="0.2">
      <c r="A644" s="8">
        <v>635</v>
      </c>
      <c r="B644" s="47">
        <v>0</v>
      </c>
      <c r="C644" s="47">
        <v>5989.4522690000003</v>
      </c>
      <c r="D644" s="47">
        <v>0</v>
      </c>
    </row>
    <row r="645" spans="1:4" x14ac:dyDescent="0.2">
      <c r="A645" s="8">
        <v>636</v>
      </c>
      <c r="B645" s="47">
        <v>0</v>
      </c>
      <c r="C645" s="47">
        <v>5043.4984119999999</v>
      </c>
      <c r="D645" s="47">
        <v>0</v>
      </c>
    </row>
    <row r="646" spans="1:4" x14ac:dyDescent="0.2">
      <c r="A646" s="8">
        <v>637</v>
      </c>
      <c r="B646" s="47">
        <v>22.474786999999999</v>
      </c>
      <c r="C646" s="47">
        <v>12158.931153</v>
      </c>
      <c r="D646" s="47">
        <v>0</v>
      </c>
    </row>
    <row r="647" spans="1:4" x14ac:dyDescent="0.2">
      <c r="A647" s="8">
        <v>638</v>
      </c>
      <c r="B647" s="47">
        <v>2557.4294810000001</v>
      </c>
      <c r="C647" s="47">
        <v>11789.627197</v>
      </c>
      <c r="D647" s="47">
        <v>0</v>
      </c>
    </row>
    <row r="648" spans="1:4" x14ac:dyDescent="0.2">
      <c r="A648" s="8">
        <v>639</v>
      </c>
      <c r="B648" s="47">
        <v>13635.841797000001</v>
      </c>
      <c r="C648" s="47">
        <v>7598.5234369999998</v>
      </c>
      <c r="D648" s="47">
        <v>6.5600000000000001E-4</v>
      </c>
    </row>
    <row r="649" spans="1:4" x14ac:dyDescent="0.2">
      <c r="A649" s="8">
        <v>640</v>
      </c>
      <c r="B649" s="47">
        <v>18777.348632999998</v>
      </c>
      <c r="C649" s="47">
        <v>14385.402100000001</v>
      </c>
      <c r="D649" s="47">
        <v>9.2577360000000013</v>
      </c>
    </row>
    <row r="650" spans="1:4" x14ac:dyDescent="0.2">
      <c r="A650" s="8">
        <v>641</v>
      </c>
      <c r="B650" s="47">
        <v>17503.29004</v>
      </c>
      <c r="C650" s="47">
        <v>15722.118164</v>
      </c>
      <c r="D650" s="47">
        <v>19.881479000000002</v>
      </c>
    </row>
    <row r="651" spans="1:4" x14ac:dyDescent="0.2">
      <c r="A651" s="8">
        <v>642</v>
      </c>
      <c r="B651" s="47">
        <v>17639.080567000001</v>
      </c>
      <c r="C651" s="47">
        <v>21778.656736999998</v>
      </c>
      <c r="D651" s="47">
        <v>603.65245699999991</v>
      </c>
    </row>
    <row r="652" spans="1:4" x14ac:dyDescent="0.2">
      <c r="A652" s="8">
        <v>643</v>
      </c>
      <c r="B652" s="47">
        <v>70919.380995999993</v>
      </c>
      <c r="C652" s="47">
        <v>24256.616698999998</v>
      </c>
      <c r="D652" s="47">
        <v>3556.3262940000004</v>
      </c>
    </row>
    <row r="653" spans="1:4" x14ac:dyDescent="0.2">
      <c r="A653" s="8">
        <v>644</v>
      </c>
      <c r="B653" s="47">
        <v>104817.178</v>
      </c>
      <c r="C653" s="47">
        <v>19989.009278000001</v>
      </c>
      <c r="D653" s="47">
        <v>5655.9935169999999</v>
      </c>
    </row>
    <row r="654" spans="1:4" x14ac:dyDescent="0.2">
      <c r="A654" s="8">
        <v>645</v>
      </c>
      <c r="B654" s="47">
        <v>87824.856249999997</v>
      </c>
      <c r="C654" s="47">
        <v>20466.349609000001</v>
      </c>
      <c r="D654" s="47">
        <v>13799.923999999999</v>
      </c>
    </row>
    <row r="655" spans="1:4" x14ac:dyDescent="0.2">
      <c r="A655" s="8">
        <v>646</v>
      </c>
      <c r="B655" s="47">
        <v>21395.535911999999</v>
      </c>
      <c r="C655" s="47">
        <v>44571.562570000002</v>
      </c>
      <c r="D655" s="47">
        <v>20078.302600000003</v>
      </c>
    </row>
    <row r="656" spans="1:4" x14ac:dyDescent="0.2">
      <c r="A656" s="8">
        <v>647</v>
      </c>
      <c r="B656" s="47">
        <v>13765.699217999998</v>
      </c>
      <c r="C656" s="47">
        <v>66831.561249999999</v>
      </c>
      <c r="D656" s="47">
        <v>22371.794900000001</v>
      </c>
    </row>
    <row r="657" spans="1:4" x14ac:dyDescent="0.2">
      <c r="A657" s="8">
        <v>648</v>
      </c>
      <c r="B657" s="47">
        <v>17090.626709</v>
      </c>
      <c r="C657" s="47">
        <v>104521.56</v>
      </c>
      <c r="D657" s="47">
        <v>22452.387200000001</v>
      </c>
    </row>
    <row r="658" spans="1:4" x14ac:dyDescent="0.2">
      <c r="A658" s="8">
        <v>649</v>
      </c>
      <c r="B658" s="47">
        <v>25437.545410999999</v>
      </c>
      <c r="C658" s="47">
        <v>110073.617</v>
      </c>
      <c r="D658" s="47">
        <v>14358.4313</v>
      </c>
    </row>
    <row r="659" spans="1:4" x14ac:dyDescent="0.2">
      <c r="A659" s="8">
        <v>650</v>
      </c>
      <c r="B659" s="47">
        <v>13327.592284999999</v>
      </c>
      <c r="C659" s="47">
        <v>106568.359</v>
      </c>
      <c r="D659" s="47">
        <v>10599.7472</v>
      </c>
    </row>
    <row r="660" spans="1:4" x14ac:dyDescent="0.2">
      <c r="A660" s="8">
        <v>651</v>
      </c>
      <c r="B660" s="47">
        <v>3797.8274849999998</v>
      </c>
      <c r="C660" s="47">
        <v>104032.11899999999</v>
      </c>
      <c r="D660" s="47">
        <v>7572.9035000000003</v>
      </c>
    </row>
    <row r="661" spans="1:4" x14ac:dyDescent="0.2">
      <c r="A661" s="8">
        <v>652</v>
      </c>
      <c r="B661" s="47">
        <v>246.31865299999998</v>
      </c>
      <c r="C661" s="47">
        <v>99840.622000000003</v>
      </c>
      <c r="D661" s="47">
        <v>9270.64</v>
      </c>
    </row>
    <row r="662" spans="1:4" x14ac:dyDescent="0.2">
      <c r="A662" s="8">
        <v>653</v>
      </c>
      <c r="B662" s="47">
        <v>0</v>
      </c>
      <c r="C662" s="47">
        <v>110873.679</v>
      </c>
      <c r="D662" s="47">
        <v>12756.229299999999</v>
      </c>
    </row>
    <row r="663" spans="1:4" x14ac:dyDescent="0.2">
      <c r="A663" s="8">
        <v>654</v>
      </c>
      <c r="B663" s="47">
        <v>0</v>
      </c>
      <c r="C663" s="47">
        <v>93489.542000000001</v>
      </c>
      <c r="D663" s="47">
        <v>8892.2498999999989</v>
      </c>
    </row>
    <row r="664" spans="1:4" x14ac:dyDescent="0.2">
      <c r="A664" s="8">
        <v>655</v>
      </c>
      <c r="B664" s="47">
        <v>199.92875899999999</v>
      </c>
      <c r="C664" s="47">
        <v>75298.399000000005</v>
      </c>
      <c r="D664" s="47">
        <v>8451.9791000000005</v>
      </c>
    </row>
    <row r="665" spans="1:4" x14ac:dyDescent="0.2">
      <c r="A665" s="8">
        <v>656</v>
      </c>
      <c r="B665" s="47">
        <v>5266.4379889999991</v>
      </c>
      <c r="C665" s="47">
        <v>118705.516</v>
      </c>
      <c r="D665" s="47">
        <v>6283.2806999999993</v>
      </c>
    </row>
    <row r="666" spans="1:4" x14ac:dyDescent="0.2">
      <c r="A666" s="8">
        <v>657</v>
      </c>
      <c r="B666" s="47">
        <v>0</v>
      </c>
      <c r="C666" s="47">
        <v>114878.95</v>
      </c>
      <c r="D666" s="47">
        <v>3614.6249310000003</v>
      </c>
    </row>
    <row r="667" spans="1:4" x14ac:dyDescent="0.2">
      <c r="A667" s="8">
        <v>658</v>
      </c>
      <c r="B667" s="47">
        <v>0</v>
      </c>
      <c r="C667" s="47">
        <v>107356.05675</v>
      </c>
      <c r="D667" s="47">
        <v>685.56346900000005</v>
      </c>
    </row>
    <row r="668" spans="1:4" x14ac:dyDescent="0.2">
      <c r="A668" s="8">
        <v>659</v>
      </c>
      <c r="B668" s="47">
        <v>0</v>
      </c>
      <c r="C668" s="47">
        <v>78041.265499999994</v>
      </c>
      <c r="D668" s="47">
        <v>0</v>
      </c>
    </row>
    <row r="669" spans="1:4" x14ac:dyDescent="0.2">
      <c r="A669" s="8">
        <v>660</v>
      </c>
      <c r="B669" s="47">
        <v>0</v>
      </c>
      <c r="C669" s="47">
        <v>76461.483999999997</v>
      </c>
      <c r="D669" s="47">
        <v>0</v>
      </c>
    </row>
    <row r="670" spans="1:4" x14ac:dyDescent="0.2">
      <c r="A670" s="8">
        <v>661</v>
      </c>
      <c r="B670" s="47">
        <v>572.81390499999998</v>
      </c>
      <c r="C670" s="47">
        <v>81268.344000000012</v>
      </c>
      <c r="D670" s="47">
        <v>2.9317969999999995</v>
      </c>
    </row>
    <row r="671" spans="1:4" x14ac:dyDescent="0.2">
      <c r="A671" s="8">
        <v>662</v>
      </c>
      <c r="B671" s="47">
        <v>629.20677599999999</v>
      </c>
      <c r="C671" s="47">
        <v>39788.410562000005</v>
      </c>
      <c r="D671" s="47">
        <v>8.3119999999999999E-3</v>
      </c>
    </row>
    <row r="672" spans="1:4" x14ac:dyDescent="0.2">
      <c r="A672" s="8">
        <v>663</v>
      </c>
      <c r="B672" s="47">
        <v>4.8978999999999995E-2</v>
      </c>
      <c r="C672" s="47">
        <v>50581.02</v>
      </c>
      <c r="D672" s="47">
        <v>0.12761700000000001</v>
      </c>
    </row>
    <row r="673" spans="1:4" x14ac:dyDescent="0.2">
      <c r="A673" s="8">
        <v>664</v>
      </c>
      <c r="B673" s="47">
        <v>851.22218499999997</v>
      </c>
      <c r="C673" s="47">
        <v>26035.733886000002</v>
      </c>
      <c r="D673" s="47">
        <v>0</v>
      </c>
    </row>
    <row r="674" spans="1:4" x14ac:dyDescent="0.2">
      <c r="A674" s="8">
        <v>665</v>
      </c>
      <c r="B674" s="47">
        <v>8459.0589600000003</v>
      </c>
      <c r="C674" s="47">
        <v>38884.986965000004</v>
      </c>
      <c r="D674" s="47">
        <v>144.86354</v>
      </c>
    </row>
    <row r="675" spans="1:4" x14ac:dyDescent="0.2">
      <c r="A675" s="8">
        <v>666</v>
      </c>
      <c r="B675" s="47">
        <v>37492.210341999998</v>
      </c>
      <c r="C675" s="47">
        <v>70183.235000000001</v>
      </c>
      <c r="D675" s="47">
        <v>6432.9578490000004</v>
      </c>
    </row>
    <row r="676" spans="1:4" x14ac:dyDescent="0.2">
      <c r="A676" s="8">
        <v>667</v>
      </c>
      <c r="B676" s="47">
        <v>99588.593820000009</v>
      </c>
      <c r="C676" s="47">
        <v>60576.338015999994</v>
      </c>
      <c r="D676" s="47">
        <v>14705.3027</v>
      </c>
    </row>
    <row r="677" spans="1:4" x14ac:dyDescent="0.2">
      <c r="A677" s="8">
        <v>668</v>
      </c>
      <c r="B677" s="47">
        <v>153099.02425000002</v>
      </c>
      <c r="C677" s="47">
        <v>56853.808999999994</v>
      </c>
      <c r="D677" s="47">
        <v>7371.3958000000002</v>
      </c>
    </row>
    <row r="678" spans="1:4" x14ac:dyDescent="0.2">
      <c r="A678" s="8">
        <v>669</v>
      </c>
      <c r="B678" s="47">
        <v>161915.76949999999</v>
      </c>
      <c r="C678" s="47">
        <v>51631.313870999998</v>
      </c>
      <c r="D678" s="47">
        <v>7344.9279000000006</v>
      </c>
    </row>
    <row r="679" spans="1:4" x14ac:dyDescent="0.2">
      <c r="A679" s="8">
        <v>670</v>
      </c>
      <c r="B679" s="47">
        <v>145637.80475000001</v>
      </c>
      <c r="C679" s="47">
        <v>50972.615637000003</v>
      </c>
      <c r="D679" s="47">
        <v>9430.8320000000003</v>
      </c>
    </row>
    <row r="680" spans="1:4" x14ac:dyDescent="0.2">
      <c r="A680" s="8">
        <v>671</v>
      </c>
      <c r="B680" s="47">
        <v>132074.136</v>
      </c>
      <c r="C680" s="47">
        <v>43202.524871000001</v>
      </c>
      <c r="D680" s="47">
        <v>13984.426299999999</v>
      </c>
    </row>
    <row r="681" spans="1:4" x14ac:dyDescent="0.2">
      <c r="A681" s="8">
        <v>672</v>
      </c>
      <c r="B681" s="47">
        <v>133118.05399999997</v>
      </c>
      <c r="C681" s="47">
        <v>56163.451843999996</v>
      </c>
      <c r="D681" s="47">
        <v>13435.135</v>
      </c>
    </row>
    <row r="682" spans="1:4" x14ac:dyDescent="0.2">
      <c r="A682" s="8">
        <v>673</v>
      </c>
      <c r="B682" s="47">
        <v>93919.381999999998</v>
      </c>
      <c r="C682" s="47">
        <v>84628.780999999988</v>
      </c>
      <c r="D682" s="47">
        <v>6868.6633000000002</v>
      </c>
    </row>
    <row r="683" spans="1:4" x14ac:dyDescent="0.2">
      <c r="A683" s="8">
        <v>674</v>
      </c>
      <c r="B683" s="47">
        <v>50680.075491999996</v>
      </c>
      <c r="C683" s="47">
        <v>108509.792</v>
      </c>
      <c r="D683" s="47">
        <v>5678.6747999999998</v>
      </c>
    </row>
    <row r="684" spans="1:4" x14ac:dyDescent="0.2">
      <c r="A684" s="8">
        <v>675</v>
      </c>
      <c r="B684" s="47">
        <v>25864.877440999997</v>
      </c>
      <c r="C684" s="47">
        <v>107605.376</v>
      </c>
      <c r="D684" s="47">
        <v>6632.2599000000009</v>
      </c>
    </row>
    <row r="685" spans="1:4" x14ac:dyDescent="0.2">
      <c r="A685" s="8">
        <v>676</v>
      </c>
      <c r="B685" s="47">
        <v>3313.1659090000003</v>
      </c>
      <c r="C685" s="47">
        <v>111626.29900000001</v>
      </c>
      <c r="D685" s="47">
        <v>3829.3078210000003</v>
      </c>
    </row>
    <row r="686" spans="1:4" x14ac:dyDescent="0.2">
      <c r="A686" s="8">
        <v>677</v>
      </c>
      <c r="B686" s="47">
        <v>0</v>
      </c>
      <c r="C686" s="47">
        <v>74852.338780999999</v>
      </c>
      <c r="D686" s="47">
        <v>6821.6258230000003</v>
      </c>
    </row>
    <row r="687" spans="1:4" x14ac:dyDescent="0.2">
      <c r="A687" s="8">
        <v>678</v>
      </c>
      <c r="B687" s="47">
        <v>0</v>
      </c>
      <c r="C687" s="47">
        <v>63579.944999999992</v>
      </c>
      <c r="D687" s="47">
        <v>9709.0010000000002</v>
      </c>
    </row>
    <row r="688" spans="1:4" x14ac:dyDescent="0.2">
      <c r="A688" s="8">
        <v>679</v>
      </c>
      <c r="B688" s="47">
        <v>0.238646</v>
      </c>
      <c r="C688" s="47">
        <v>43942.373058999998</v>
      </c>
      <c r="D688" s="47">
        <v>6119.3665999999994</v>
      </c>
    </row>
    <row r="689" spans="1:4" x14ac:dyDescent="0.2">
      <c r="A689" s="8">
        <v>680</v>
      </c>
      <c r="B689" s="47">
        <v>5.5630000000000002E-3</v>
      </c>
      <c r="C689" s="47">
        <v>61104.061000000002</v>
      </c>
      <c r="D689" s="47">
        <v>3460.1353650000001</v>
      </c>
    </row>
    <row r="690" spans="1:4" x14ac:dyDescent="0.2">
      <c r="A690" s="8">
        <v>681</v>
      </c>
      <c r="B690" s="47">
        <v>0</v>
      </c>
      <c r="C690" s="47">
        <v>79939.842999999993</v>
      </c>
      <c r="D690" s="47">
        <v>7439.9066999999995</v>
      </c>
    </row>
    <row r="691" spans="1:4" x14ac:dyDescent="0.2">
      <c r="A691" s="8">
        <v>682</v>
      </c>
      <c r="B691" s="47">
        <v>0.334594</v>
      </c>
      <c r="C691" s="47">
        <v>22393.137450999999</v>
      </c>
      <c r="D691" s="47">
        <v>8100.0022000000008</v>
      </c>
    </row>
    <row r="692" spans="1:4" x14ac:dyDescent="0.2">
      <c r="A692" s="8">
        <v>683</v>
      </c>
      <c r="B692" s="47">
        <v>944.66931499999998</v>
      </c>
      <c r="C692" s="47">
        <v>15983.479249</v>
      </c>
      <c r="D692" s="47">
        <v>8686.1736000000001</v>
      </c>
    </row>
    <row r="693" spans="1:4" x14ac:dyDescent="0.2">
      <c r="A693" s="8">
        <v>684</v>
      </c>
      <c r="B693" s="47">
        <v>755.44535600000006</v>
      </c>
      <c r="C693" s="47">
        <v>43985.639648000004</v>
      </c>
      <c r="D693" s="47">
        <v>8499.9320000000007</v>
      </c>
    </row>
    <row r="694" spans="1:4" x14ac:dyDescent="0.2">
      <c r="A694" s="8">
        <v>685</v>
      </c>
      <c r="B694" s="47">
        <v>11.908522000000001</v>
      </c>
      <c r="C694" s="47">
        <v>44372.311180000004</v>
      </c>
      <c r="D694" s="47">
        <v>5007.6083609999996</v>
      </c>
    </row>
    <row r="695" spans="1:4" x14ac:dyDescent="0.2">
      <c r="A695" s="8">
        <v>686</v>
      </c>
      <c r="B695" s="47">
        <v>1849.548961</v>
      </c>
      <c r="C695" s="47">
        <v>31437.147261000002</v>
      </c>
      <c r="D695" s="47">
        <v>8354.5758000000005</v>
      </c>
    </row>
    <row r="696" spans="1:4" x14ac:dyDescent="0.2">
      <c r="A696" s="8">
        <v>687</v>
      </c>
      <c r="B696" s="47">
        <v>1846.110891</v>
      </c>
      <c r="C696" s="47">
        <v>13269.727294999999</v>
      </c>
      <c r="D696" s="47">
        <v>9437.0865000000013</v>
      </c>
    </row>
    <row r="697" spans="1:4" x14ac:dyDescent="0.2">
      <c r="A697" s="8">
        <v>688</v>
      </c>
      <c r="B697" s="47">
        <v>8115.5460199999998</v>
      </c>
      <c r="C697" s="47">
        <v>15876.595215000001</v>
      </c>
      <c r="D697" s="47">
        <v>5651.8449380000002</v>
      </c>
    </row>
    <row r="698" spans="1:4" x14ac:dyDescent="0.2">
      <c r="A698" s="8">
        <v>689</v>
      </c>
      <c r="B698" s="47">
        <v>17444.626465000001</v>
      </c>
      <c r="C698" s="47">
        <v>26938.514648</v>
      </c>
      <c r="D698" s="47">
        <v>12308.629700000001</v>
      </c>
    </row>
    <row r="699" spans="1:4" x14ac:dyDescent="0.2">
      <c r="A699" s="8">
        <v>690</v>
      </c>
      <c r="B699" s="47">
        <v>18082.031249</v>
      </c>
      <c r="C699" s="47">
        <v>46778.841768999999</v>
      </c>
      <c r="D699" s="47">
        <v>11479.8007</v>
      </c>
    </row>
    <row r="700" spans="1:4" x14ac:dyDescent="0.2">
      <c r="A700" s="8">
        <v>691</v>
      </c>
      <c r="B700" s="47">
        <v>134686.06</v>
      </c>
      <c r="C700" s="47">
        <v>74177.527000000002</v>
      </c>
      <c r="D700" s="47">
        <v>11809.194</v>
      </c>
    </row>
    <row r="701" spans="1:4" x14ac:dyDescent="0.2">
      <c r="A701" s="8">
        <v>692</v>
      </c>
      <c r="B701" s="47">
        <v>166485.77675000002</v>
      </c>
      <c r="C701" s="47">
        <v>50698.103000000003</v>
      </c>
      <c r="D701" s="47">
        <v>9085.6434000000008</v>
      </c>
    </row>
    <row r="702" spans="1:4" x14ac:dyDescent="0.2">
      <c r="A702" s="8">
        <v>693</v>
      </c>
      <c r="B702" s="47">
        <v>164911.44874999998</v>
      </c>
      <c r="C702" s="47">
        <v>26445.555176000002</v>
      </c>
      <c r="D702" s="47">
        <v>11278.386200000001</v>
      </c>
    </row>
    <row r="703" spans="1:4" x14ac:dyDescent="0.2">
      <c r="A703" s="8">
        <v>694</v>
      </c>
      <c r="B703" s="47">
        <v>149963.28075000001</v>
      </c>
      <c r="C703" s="47">
        <v>16755.958739000002</v>
      </c>
      <c r="D703" s="47">
        <v>13219.203100000002</v>
      </c>
    </row>
    <row r="704" spans="1:4" x14ac:dyDescent="0.2">
      <c r="A704" s="8">
        <v>695</v>
      </c>
      <c r="B704" s="47">
        <v>131066.45525</v>
      </c>
      <c r="C704" s="47">
        <v>35263.480816000003</v>
      </c>
      <c r="D704" s="47">
        <v>16580.434099999999</v>
      </c>
    </row>
    <row r="705" spans="1:4" x14ac:dyDescent="0.2">
      <c r="A705" s="8">
        <v>696</v>
      </c>
      <c r="B705" s="47">
        <v>107741.02899999999</v>
      </c>
      <c r="C705" s="47">
        <v>23666.095215000001</v>
      </c>
      <c r="D705" s="47">
        <v>13186.4866</v>
      </c>
    </row>
    <row r="706" spans="1:4" x14ac:dyDescent="0.2">
      <c r="A706" s="8">
        <v>697</v>
      </c>
      <c r="B706" s="47">
        <v>75833.117499999993</v>
      </c>
      <c r="C706" s="47">
        <v>6432.46576</v>
      </c>
      <c r="D706" s="47">
        <v>10491.703</v>
      </c>
    </row>
    <row r="707" spans="1:4" x14ac:dyDescent="0.2">
      <c r="A707" s="8">
        <v>698</v>
      </c>
      <c r="B707" s="47">
        <v>48258.878003999998</v>
      </c>
      <c r="C707" s="47">
        <v>4998.1036990000002</v>
      </c>
      <c r="D707" s="47">
        <v>14876.1266</v>
      </c>
    </row>
    <row r="708" spans="1:4" x14ac:dyDescent="0.2">
      <c r="A708" s="8">
        <v>699</v>
      </c>
      <c r="B708" s="47">
        <v>27678.944336</v>
      </c>
      <c r="C708" s="47">
        <v>13559.141602</v>
      </c>
      <c r="D708" s="47">
        <v>22037.830099999999</v>
      </c>
    </row>
    <row r="709" spans="1:4" x14ac:dyDescent="0.2">
      <c r="A709" s="8">
        <v>700</v>
      </c>
      <c r="B709" s="47">
        <v>13528.244872000001</v>
      </c>
      <c r="C709" s="47">
        <v>19417.710938</v>
      </c>
      <c r="D709" s="47">
        <v>24737.945800000001</v>
      </c>
    </row>
    <row r="710" spans="1:4" x14ac:dyDescent="0.2">
      <c r="A710" s="8">
        <v>701</v>
      </c>
      <c r="B710" s="47">
        <v>3758.987854</v>
      </c>
      <c r="C710" s="47">
        <v>40365.161321</v>
      </c>
      <c r="D710" s="47">
        <v>28055.547399999999</v>
      </c>
    </row>
    <row r="711" spans="1:4" x14ac:dyDescent="0.2">
      <c r="A711" s="8">
        <v>702</v>
      </c>
      <c r="B711" s="47">
        <v>128.494338</v>
      </c>
      <c r="C711" s="47">
        <v>48136.663180000003</v>
      </c>
      <c r="D711" s="47">
        <v>29873.652299999998</v>
      </c>
    </row>
    <row r="712" spans="1:4" x14ac:dyDescent="0.2">
      <c r="A712" s="8">
        <v>703</v>
      </c>
      <c r="B712" s="47">
        <v>3299.1828450000003</v>
      </c>
      <c r="C712" s="47">
        <v>54054.690430000002</v>
      </c>
      <c r="D712" s="47">
        <v>29712.940399999999</v>
      </c>
    </row>
    <row r="713" spans="1:4" x14ac:dyDescent="0.2">
      <c r="A713" s="8">
        <v>704</v>
      </c>
      <c r="B713" s="47">
        <v>15690.371827000003</v>
      </c>
      <c r="C713" s="47">
        <v>51551.130499999999</v>
      </c>
      <c r="D713" s="47">
        <v>29373.050299999999</v>
      </c>
    </row>
    <row r="714" spans="1:4" x14ac:dyDescent="0.2">
      <c r="A714" s="8">
        <v>705</v>
      </c>
      <c r="B714" s="47">
        <v>30995.724609000001</v>
      </c>
      <c r="C714" s="47">
        <v>51414.392</v>
      </c>
      <c r="D714" s="47">
        <v>31095.3842</v>
      </c>
    </row>
    <row r="715" spans="1:4" x14ac:dyDescent="0.2">
      <c r="A715" s="8">
        <v>706</v>
      </c>
      <c r="B715" s="47">
        <v>24507.123047000001</v>
      </c>
      <c r="C715" s="47">
        <v>36595.022511999996</v>
      </c>
      <c r="D715" s="47">
        <v>30799.411599999999</v>
      </c>
    </row>
    <row r="716" spans="1:4" x14ac:dyDescent="0.2">
      <c r="A716" s="8">
        <v>707</v>
      </c>
      <c r="B716" s="47">
        <v>40066.773480999997</v>
      </c>
      <c r="C716" s="47">
        <v>24070.267089999998</v>
      </c>
      <c r="D716" s="47">
        <v>29635.357000000004</v>
      </c>
    </row>
    <row r="717" spans="1:4" x14ac:dyDescent="0.2">
      <c r="A717" s="8">
        <v>708</v>
      </c>
      <c r="B717" s="47">
        <v>46391.81768</v>
      </c>
      <c r="C717" s="47">
        <v>40251.818483999996</v>
      </c>
      <c r="D717" s="47">
        <v>30187.727999999999</v>
      </c>
    </row>
    <row r="718" spans="1:4" x14ac:dyDescent="0.2">
      <c r="A718" s="8">
        <v>709</v>
      </c>
      <c r="B718" s="47">
        <v>39294.523335999998</v>
      </c>
      <c r="C718" s="47">
        <v>33197.267578999999</v>
      </c>
      <c r="D718" s="47">
        <v>28515.7827</v>
      </c>
    </row>
    <row r="719" spans="1:4" x14ac:dyDescent="0.2">
      <c r="A719" s="8">
        <v>710</v>
      </c>
      <c r="B719" s="47">
        <v>32137.301280999996</v>
      </c>
      <c r="C719" s="47">
        <v>30970.090820000005</v>
      </c>
      <c r="D719" s="47">
        <v>30977.082900000001</v>
      </c>
    </row>
    <row r="720" spans="1:4" x14ac:dyDescent="0.2">
      <c r="A720" s="8">
        <v>711</v>
      </c>
      <c r="B720" s="47">
        <v>17405.345947000002</v>
      </c>
      <c r="C720" s="47">
        <v>36872.637932999998</v>
      </c>
      <c r="D720" s="47">
        <v>30877.648999999998</v>
      </c>
    </row>
    <row r="721" spans="1:4" x14ac:dyDescent="0.2">
      <c r="A721" s="8">
        <v>712</v>
      </c>
      <c r="B721" s="47">
        <v>10770.660279</v>
      </c>
      <c r="C721" s="47">
        <v>46896.53</v>
      </c>
      <c r="D721" s="47">
        <v>29524.212899999999</v>
      </c>
    </row>
    <row r="722" spans="1:4" x14ac:dyDescent="0.2">
      <c r="A722" s="8">
        <v>713</v>
      </c>
      <c r="B722" s="47">
        <v>4908.91687</v>
      </c>
      <c r="C722" s="47">
        <v>57230.948860000004</v>
      </c>
      <c r="D722" s="47">
        <v>29868.551799999997</v>
      </c>
    </row>
    <row r="723" spans="1:4" x14ac:dyDescent="0.2">
      <c r="A723" s="8">
        <v>714</v>
      </c>
      <c r="B723" s="47">
        <v>5038.700135</v>
      </c>
      <c r="C723" s="47">
        <v>63923.157500000001</v>
      </c>
      <c r="D723" s="47">
        <v>30909.376499999998</v>
      </c>
    </row>
    <row r="724" spans="1:4" x14ac:dyDescent="0.2">
      <c r="A724" s="8">
        <v>715</v>
      </c>
      <c r="B724" s="47">
        <v>1258.884587</v>
      </c>
      <c r="C724" s="47">
        <v>67779.535000000003</v>
      </c>
      <c r="D724" s="47">
        <v>23673.745600000002</v>
      </c>
    </row>
    <row r="725" spans="1:4" x14ac:dyDescent="0.2">
      <c r="A725" s="8">
        <v>716</v>
      </c>
      <c r="B725" s="47">
        <v>0</v>
      </c>
      <c r="C725" s="47">
        <v>54739.984429999997</v>
      </c>
      <c r="D725" s="47">
        <v>24149.5625</v>
      </c>
    </row>
    <row r="726" spans="1:4" x14ac:dyDescent="0.2">
      <c r="A726" s="8">
        <v>717</v>
      </c>
      <c r="B726" s="47">
        <v>0.118504</v>
      </c>
      <c r="C726" s="47">
        <v>70173.405999999988</v>
      </c>
      <c r="D726" s="47">
        <v>28467.6031</v>
      </c>
    </row>
    <row r="727" spans="1:4" x14ac:dyDescent="0.2">
      <c r="A727" s="8">
        <v>718</v>
      </c>
      <c r="B727" s="47">
        <v>1170.1296910000001</v>
      </c>
      <c r="C727" s="47">
        <v>86208.84</v>
      </c>
      <c r="D727" s="47">
        <v>31211.015099999997</v>
      </c>
    </row>
    <row r="728" spans="1:4" x14ac:dyDescent="0.2">
      <c r="A728" s="8">
        <v>719</v>
      </c>
      <c r="B728" s="47">
        <v>9748.1818239999993</v>
      </c>
      <c r="C728" s="47">
        <v>96285.59</v>
      </c>
      <c r="D728" s="47">
        <v>29835.463400000001</v>
      </c>
    </row>
    <row r="729" spans="1:4" x14ac:dyDescent="0.2">
      <c r="A729" s="8">
        <v>720</v>
      </c>
      <c r="B729" s="47">
        <v>28568.257812000003</v>
      </c>
      <c r="C729" s="47">
        <v>86798.566000000006</v>
      </c>
      <c r="D729" s="47">
        <v>29415.448700000001</v>
      </c>
    </row>
    <row r="730" spans="1:4" x14ac:dyDescent="0.2">
      <c r="A730" s="8">
        <v>721</v>
      </c>
      <c r="B730" s="47">
        <v>41945.554991999998</v>
      </c>
      <c r="C730" s="47">
        <v>74596.382499999992</v>
      </c>
      <c r="D730" s="47">
        <v>28927.204099999999</v>
      </c>
    </row>
    <row r="731" spans="1:4" x14ac:dyDescent="0.2">
      <c r="A731" s="8">
        <v>722</v>
      </c>
      <c r="B731" s="47">
        <v>13393.776611999998</v>
      </c>
      <c r="C731" s="47">
        <v>67706.164250000002</v>
      </c>
      <c r="D731" s="47">
        <v>28025.829100000003</v>
      </c>
    </row>
    <row r="732" spans="1:4" x14ac:dyDescent="0.2">
      <c r="A732" s="8">
        <v>723</v>
      </c>
      <c r="B732" s="47">
        <v>1063.9640529999999</v>
      </c>
      <c r="C732" s="47">
        <v>77942.389249999993</v>
      </c>
      <c r="D732" s="47">
        <v>27471.447800000002</v>
      </c>
    </row>
    <row r="733" spans="1:4" x14ac:dyDescent="0.2">
      <c r="A733" s="8">
        <v>724</v>
      </c>
      <c r="B733" s="47">
        <v>1665.7166139999999</v>
      </c>
      <c r="C733" s="47">
        <v>76488.90400000001</v>
      </c>
      <c r="D733" s="47">
        <v>25970.718299999997</v>
      </c>
    </row>
    <row r="734" spans="1:4" x14ac:dyDescent="0.2">
      <c r="A734" s="8">
        <v>725</v>
      </c>
      <c r="B734" s="47">
        <v>338.091317</v>
      </c>
      <c r="C734" s="47">
        <v>80631.108000000007</v>
      </c>
      <c r="D734" s="47">
        <v>23012.672899999998</v>
      </c>
    </row>
    <row r="735" spans="1:4" x14ac:dyDescent="0.2">
      <c r="A735" s="8">
        <v>726</v>
      </c>
      <c r="B735" s="47">
        <v>0</v>
      </c>
      <c r="C735" s="47">
        <v>68577.243000000002</v>
      </c>
      <c r="D735" s="47">
        <v>18454.973599999998</v>
      </c>
    </row>
    <row r="736" spans="1:4" x14ac:dyDescent="0.2">
      <c r="A736" s="8">
        <v>727</v>
      </c>
      <c r="B736" s="47">
        <v>0</v>
      </c>
      <c r="C736" s="47">
        <v>43221.121780999994</v>
      </c>
      <c r="D736" s="47">
        <v>20888.6607</v>
      </c>
    </row>
    <row r="737" spans="1:4" x14ac:dyDescent="0.2">
      <c r="A737" s="8">
        <v>728</v>
      </c>
      <c r="B737" s="47">
        <v>2.5486999999999999E-2</v>
      </c>
      <c r="C737" s="47">
        <v>39471.483976999996</v>
      </c>
      <c r="D737" s="47">
        <v>16248.768100000001</v>
      </c>
    </row>
    <row r="738" spans="1:4" x14ac:dyDescent="0.2">
      <c r="A738" s="8">
        <v>729</v>
      </c>
      <c r="B738" s="47">
        <v>708.87899800000002</v>
      </c>
      <c r="C738" s="47">
        <v>46748.221999999994</v>
      </c>
      <c r="D738" s="47">
        <v>23355.151400000002</v>
      </c>
    </row>
    <row r="739" spans="1:4" x14ac:dyDescent="0.2">
      <c r="A739" s="8">
        <v>730</v>
      </c>
      <c r="B739" s="47">
        <v>70.114182</v>
      </c>
      <c r="C739" s="47">
        <v>46349.263984000005</v>
      </c>
      <c r="D739" s="47">
        <v>26299.2857</v>
      </c>
    </row>
    <row r="740" spans="1:4" x14ac:dyDescent="0.2">
      <c r="A740" s="8">
        <v>731</v>
      </c>
      <c r="B740" s="47">
        <v>464.26914199999999</v>
      </c>
      <c r="C740" s="47">
        <v>27092.327148</v>
      </c>
      <c r="D740" s="47">
        <v>15915.079599999999</v>
      </c>
    </row>
    <row r="741" spans="1:4" x14ac:dyDescent="0.2">
      <c r="A741" s="8">
        <v>732</v>
      </c>
      <c r="B741" s="47">
        <v>796.85448399999996</v>
      </c>
      <c r="C741" s="47">
        <v>21350.349120999999</v>
      </c>
      <c r="D741" s="47">
        <v>6685.6918000000005</v>
      </c>
    </row>
    <row r="742" spans="1:4" x14ac:dyDescent="0.2">
      <c r="A742" s="8">
        <v>733</v>
      </c>
      <c r="B742" s="47">
        <v>1611.6713870000001</v>
      </c>
      <c r="C742" s="47">
        <v>24018.201173000001</v>
      </c>
      <c r="D742" s="47">
        <v>9864.5038999999997</v>
      </c>
    </row>
    <row r="743" spans="1:4" x14ac:dyDescent="0.2">
      <c r="A743" s="8">
        <v>734</v>
      </c>
      <c r="B743" s="47">
        <v>737.96311900000001</v>
      </c>
      <c r="C743" s="47">
        <v>29854.868164</v>
      </c>
      <c r="D743" s="47">
        <v>13609.100900000001</v>
      </c>
    </row>
    <row r="744" spans="1:4" x14ac:dyDescent="0.2">
      <c r="A744" s="8">
        <v>735</v>
      </c>
      <c r="B744" s="47">
        <v>64.355407999999997</v>
      </c>
      <c r="C744" s="47">
        <v>29071.042481</v>
      </c>
      <c r="D744" s="47">
        <v>17473.119199999997</v>
      </c>
    </row>
    <row r="745" spans="1:4" x14ac:dyDescent="0.2">
      <c r="A745" s="8">
        <v>736</v>
      </c>
      <c r="B745" s="47">
        <v>1.8016380000000001</v>
      </c>
      <c r="C745" s="47">
        <v>30310.536620999999</v>
      </c>
      <c r="D745" s="47">
        <v>20666.0972</v>
      </c>
    </row>
    <row r="746" spans="1:4" x14ac:dyDescent="0.2">
      <c r="A746" s="8">
        <v>737</v>
      </c>
      <c r="B746" s="47">
        <v>3222.8583099999996</v>
      </c>
      <c r="C746" s="47">
        <v>45659.650172000001</v>
      </c>
      <c r="D746" s="47">
        <v>25792.027699999999</v>
      </c>
    </row>
    <row r="747" spans="1:4" x14ac:dyDescent="0.2">
      <c r="A747" s="8">
        <v>738</v>
      </c>
      <c r="B747" s="47">
        <v>16834.303712000001</v>
      </c>
      <c r="C747" s="47">
        <v>53479.171180000005</v>
      </c>
      <c r="D747" s="47">
        <v>23144.850099999996</v>
      </c>
    </row>
    <row r="748" spans="1:4" x14ac:dyDescent="0.2">
      <c r="A748" s="8">
        <v>739</v>
      </c>
      <c r="B748" s="47">
        <v>53783.181164000001</v>
      </c>
      <c r="C748" s="47">
        <v>32901.544922000001</v>
      </c>
      <c r="D748" s="47">
        <v>25610.964</v>
      </c>
    </row>
    <row r="749" spans="1:4" x14ac:dyDescent="0.2">
      <c r="A749" s="8">
        <v>740</v>
      </c>
      <c r="B749" s="47">
        <v>59673.732000000004</v>
      </c>
      <c r="C749" s="47">
        <v>32073.869140999999</v>
      </c>
      <c r="D749" s="47">
        <v>27787.377400000001</v>
      </c>
    </row>
    <row r="750" spans="1:4" x14ac:dyDescent="0.2">
      <c r="A750" s="8">
        <v>741</v>
      </c>
      <c r="B750" s="47">
        <v>33387.941700000003</v>
      </c>
      <c r="C750" s="47">
        <v>30458.776366999999</v>
      </c>
      <c r="D750" s="47">
        <v>24644.589800000002</v>
      </c>
    </row>
    <row r="751" spans="1:4" x14ac:dyDescent="0.2">
      <c r="A751" s="8">
        <v>742</v>
      </c>
      <c r="B751" s="47">
        <v>11554.28125</v>
      </c>
      <c r="C751" s="47">
        <v>22301.280273</v>
      </c>
      <c r="D751" s="47">
        <v>26690.4683</v>
      </c>
    </row>
    <row r="752" spans="1:4" x14ac:dyDescent="0.2">
      <c r="A752" s="8">
        <v>743</v>
      </c>
      <c r="B752" s="47">
        <v>6157.1473390000001</v>
      </c>
      <c r="C752" s="47">
        <v>20623.171141999999</v>
      </c>
      <c r="D752" s="47">
        <v>29058.571799999998</v>
      </c>
    </row>
    <row r="753" spans="1:4" x14ac:dyDescent="0.2">
      <c r="A753" s="8">
        <v>744</v>
      </c>
      <c r="B753" s="47">
        <v>14647.307371999999</v>
      </c>
      <c r="C753" s="47">
        <v>38794.513909999994</v>
      </c>
      <c r="D753" s="47">
        <v>29132.7886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26" sqref="E2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 t="s">
        <v>103</v>
      </c>
      <c r="C3" s="58">
        <v>1</v>
      </c>
      <c r="D3" s="58">
        <v>0</v>
      </c>
      <c r="E3" s="58">
        <v>72.367819999999995</v>
      </c>
      <c r="F3" s="58">
        <v>70.362750000000005</v>
      </c>
    </row>
    <row r="4" spans="1:6" x14ac:dyDescent="0.2">
      <c r="A4" s="52">
        <v>2</v>
      </c>
      <c r="B4" s="58" t="s">
        <v>103</v>
      </c>
      <c r="C4" s="58">
        <v>1</v>
      </c>
      <c r="D4" s="58">
        <v>1</v>
      </c>
      <c r="E4" s="58">
        <v>72.045720000000003</v>
      </c>
      <c r="F4" s="58">
        <v>70.056749999999994</v>
      </c>
    </row>
    <row r="5" spans="1:6" x14ac:dyDescent="0.2">
      <c r="A5" s="52">
        <v>3</v>
      </c>
      <c r="B5" s="58" t="s">
        <v>103</v>
      </c>
      <c r="C5" s="58">
        <v>1</v>
      </c>
      <c r="D5" s="58">
        <v>2</v>
      </c>
      <c r="E5" s="58">
        <v>71.409570000000002</v>
      </c>
      <c r="F5" s="58">
        <v>69.436710000000005</v>
      </c>
    </row>
    <row r="6" spans="1:6" x14ac:dyDescent="0.2">
      <c r="A6" s="52">
        <v>4</v>
      </c>
      <c r="B6" s="58" t="s">
        <v>103</v>
      </c>
      <c r="C6" s="58">
        <v>1</v>
      </c>
      <c r="D6" s="58">
        <v>3</v>
      </c>
      <c r="E6" s="58">
        <v>71.409570000000002</v>
      </c>
      <c r="F6" s="58">
        <v>69.436710000000005</v>
      </c>
    </row>
    <row r="7" spans="1:6" x14ac:dyDescent="0.2">
      <c r="A7" s="52">
        <v>5</v>
      </c>
      <c r="B7" s="58" t="s">
        <v>103</v>
      </c>
      <c r="C7" s="58">
        <v>1</v>
      </c>
      <c r="D7" s="58">
        <v>4</v>
      </c>
      <c r="E7" s="58">
        <v>73.060329999999993</v>
      </c>
      <c r="F7" s="58">
        <v>71.039159999999995</v>
      </c>
    </row>
    <row r="8" spans="1:6" x14ac:dyDescent="0.2">
      <c r="A8" s="4">
        <v>6</v>
      </c>
      <c r="B8" s="58" t="s">
        <v>103</v>
      </c>
      <c r="C8" s="58">
        <v>1</v>
      </c>
      <c r="D8" s="58">
        <v>5</v>
      </c>
      <c r="E8" s="58">
        <v>76.611490000000003</v>
      </c>
      <c r="F8" s="58">
        <v>74.48563</v>
      </c>
    </row>
    <row r="9" spans="1:6" x14ac:dyDescent="0.2">
      <c r="A9" s="4">
        <v>7</v>
      </c>
      <c r="B9" s="37" t="s">
        <v>103</v>
      </c>
      <c r="C9" s="37">
        <v>1</v>
      </c>
      <c r="D9" s="37">
        <v>6</v>
      </c>
      <c r="E9" s="37">
        <v>85.122979999999998</v>
      </c>
      <c r="F9" s="37">
        <v>82.763599999999997</v>
      </c>
    </row>
    <row r="10" spans="1:6" x14ac:dyDescent="0.2">
      <c r="A10" s="4">
        <v>8</v>
      </c>
      <c r="B10" s="37" t="s">
        <v>103</v>
      </c>
      <c r="C10" s="37">
        <v>1</v>
      </c>
      <c r="D10" s="37">
        <v>7</v>
      </c>
      <c r="E10" s="37">
        <v>104.32819000000001</v>
      </c>
      <c r="F10" s="37">
        <v>101.43734000000001</v>
      </c>
    </row>
    <row r="11" spans="1:6" x14ac:dyDescent="0.2">
      <c r="A11" s="4">
        <v>9</v>
      </c>
      <c r="B11" s="37" t="s">
        <v>103</v>
      </c>
      <c r="C11" s="37">
        <v>1</v>
      </c>
      <c r="D11" s="37">
        <v>8</v>
      </c>
      <c r="E11" s="37">
        <v>171.95309</v>
      </c>
      <c r="F11" s="37">
        <v>167.46784</v>
      </c>
    </row>
    <row r="12" spans="1:6" x14ac:dyDescent="0.2">
      <c r="A12" s="4">
        <v>10</v>
      </c>
      <c r="B12" s="37" t="s">
        <v>103</v>
      </c>
      <c r="C12" s="37">
        <v>1</v>
      </c>
      <c r="D12" s="37">
        <v>9</v>
      </c>
      <c r="E12" s="37">
        <v>253.44439</v>
      </c>
      <c r="F12" s="37">
        <v>246.83328</v>
      </c>
    </row>
    <row r="13" spans="1:6" x14ac:dyDescent="0.2">
      <c r="A13" s="4">
        <v>11</v>
      </c>
      <c r="B13" s="37" t="s">
        <v>103</v>
      </c>
      <c r="C13" s="37">
        <v>1</v>
      </c>
      <c r="D13" s="37">
        <v>10</v>
      </c>
      <c r="E13" s="37">
        <v>253.44439</v>
      </c>
      <c r="F13" s="37">
        <v>246.83328</v>
      </c>
    </row>
    <row r="14" spans="1:6" x14ac:dyDescent="0.2">
      <c r="A14" s="4">
        <v>12</v>
      </c>
      <c r="B14" s="37" t="s">
        <v>103</v>
      </c>
      <c r="C14" s="37">
        <v>1</v>
      </c>
      <c r="D14" s="37">
        <v>11</v>
      </c>
      <c r="E14" s="37">
        <v>253.44439</v>
      </c>
      <c r="F14" s="37">
        <v>246.83328</v>
      </c>
    </row>
    <row r="15" spans="1:6" x14ac:dyDescent="0.2">
      <c r="A15" s="4">
        <v>13</v>
      </c>
      <c r="B15" s="37" t="s">
        <v>103</v>
      </c>
      <c r="C15" s="37">
        <v>1</v>
      </c>
      <c r="D15" s="37">
        <v>12</v>
      </c>
      <c r="E15" s="37">
        <v>253.44439</v>
      </c>
      <c r="F15" s="37">
        <v>246.83328</v>
      </c>
    </row>
    <row r="16" spans="1:6" x14ac:dyDescent="0.2">
      <c r="A16" s="4">
        <v>14</v>
      </c>
      <c r="B16" s="37" t="s">
        <v>103</v>
      </c>
      <c r="C16" s="37">
        <v>1</v>
      </c>
      <c r="D16" s="37">
        <v>13</v>
      </c>
      <c r="E16" s="37">
        <v>253.44439</v>
      </c>
      <c r="F16" s="37">
        <v>246.83328</v>
      </c>
    </row>
    <row r="17" spans="1:6" x14ac:dyDescent="0.2">
      <c r="A17" s="4">
        <v>15</v>
      </c>
      <c r="B17" s="37" t="s">
        <v>103</v>
      </c>
      <c r="C17" s="37">
        <v>1</v>
      </c>
      <c r="D17" s="37">
        <v>14</v>
      </c>
      <c r="E17" s="37">
        <v>253.44439</v>
      </c>
      <c r="F17" s="37">
        <v>246.83328</v>
      </c>
    </row>
    <row r="18" spans="1:6" x14ac:dyDescent="0.2">
      <c r="A18" s="4">
        <v>16</v>
      </c>
      <c r="B18" s="37" t="s">
        <v>103</v>
      </c>
      <c r="C18" s="37">
        <v>1</v>
      </c>
      <c r="D18" s="37">
        <v>15</v>
      </c>
      <c r="E18" s="37">
        <v>253.44439</v>
      </c>
      <c r="F18" s="37">
        <v>246.83328</v>
      </c>
    </row>
    <row r="19" spans="1:6" x14ac:dyDescent="0.2">
      <c r="A19" s="4">
        <v>17</v>
      </c>
      <c r="B19" s="37" t="s">
        <v>103</v>
      </c>
      <c r="C19" s="37">
        <v>1</v>
      </c>
      <c r="D19" s="37">
        <v>16</v>
      </c>
      <c r="E19" s="37">
        <v>253.44439</v>
      </c>
      <c r="F19" s="37">
        <v>246.83328</v>
      </c>
    </row>
    <row r="20" spans="1:6" x14ac:dyDescent="0.2">
      <c r="A20" s="4">
        <v>18</v>
      </c>
      <c r="B20" s="37" t="s">
        <v>103</v>
      </c>
      <c r="C20" s="37">
        <v>1</v>
      </c>
      <c r="D20" s="37">
        <v>17</v>
      </c>
      <c r="E20" s="37">
        <v>253.44439</v>
      </c>
      <c r="F20" s="37">
        <v>246.83328</v>
      </c>
    </row>
    <row r="21" spans="1:6" x14ac:dyDescent="0.2">
      <c r="A21" s="4">
        <v>19</v>
      </c>
      <c r="B21" s="37" t="s">
        <v>103</v>
      </c>
      <c r="C21" s="37">
        <v>1</v>
      </c>
      <c r="D21" s="37">
        <v>18</v>
      </c>
      <c r="E21" s="37">
        <v>252.82434000000001</v>
      </c>
      <c r="F21" s="37">
        <v>246.83328</v>
      </c>
    </row>
    <row r="22" spans="1:6" x14ac:dyDescent="0.2">
      <c r="A22" s="4">
        <v>20</v>
      </c>
      <c r="B22" s="37" t="s">
        <v>103</v>
      </c>
      <c r="C22" s="37">
        <v>1</v>
      </c>
      <c r="D22" s="37">
        <v>19</v>
      </c>
      <c r="E22" s="37">
        <v>252.82434000000001</v>
      </c>
      <c r="F22" s="37">
        <v>246.83328</v>
      </c>
    </row>
    <row r="23" spans="1:6" x14ac:dyDescent="0.2">
      <c r="A23" s="4">
        <v>21</v>
      </c>
      <c r="B23" s="37" t="s">
        <v>103</v>
      </c>
      <c r="C23" s="37">
        <v>1</v>
      </c>
      <c r="D23" s="37">
        <v>20</v>
      </c>
      <c r="E23" s="37">
        <v>252.82434000000001</v>
      </c>
      <c r="F23" s="37">
        <v>246.83328</v>
      </c>
    </row>
    <row r="24" spans="1:6" x14ac:dyDescent="0.2">
      <c r="A24" s="4">
        <v>22</v>
      </c>
      <c r="B24" s="37" t="s">
        <v>103</v>
      </c>
      <c r="C24" s="37">
        <v>1</v>
      </c>
      <c r="D24" s="37">
        <v>21</v>
      </c>
      <c r="E24" s="37">
        <v>252.82434000000001</v>
      </c>
      <c r="F24" s="37">
        <v>246.83328</v>
      </c>
    </row>
    <row r="25" spans="1:6" x14ac:dyDescent="0.2">
      <c r="A25" s="4">
        <v>23</v>
      </c>
      <c r="B25" s="37" t="s">
        <v>103</v>
      </c>
      <c r="C25" s="37">
        <v>1</v>
      </c>
      <c r="D25" s="37">
        <v>22</v>
      </c>
      <c r="E25" s="37">
        <v>252.82434000000001</v>
      </c>
      <c r="F25" s="37">
        <v>246.83328</v>
      </c>
    </row>
    <row r="26" spans="1:6" x14ac:dyDescent="0.2">
      <c r="A26" s="4">
        <v>24</v>
      </c>
      <c r="B26" s="37" t="s">
        <v>103</v>
      </c>
      <c r="C26" s="37">
        <v>1</v>
      </c>
      <c r="D26" s="37">
        <v>23</v>
      </c>
      <c r="E26" s="37">
        <v>252.82434000000001</v>
      </c>
      <c r="F26" s="37">
        <v>246.83328</v>
      </c>
    </row>
    <row r="27" spans="1:6" x14ac:dyDescent="0.2">
      <c r="A27" s="4">
        <v>25</v>
      </c>
      <c r="B27" s="37" t="s">
        <v>103</v>
      </c>
      <c r="C27" s="37">
        <v>2</v>
      </c>
      <c r="D27" s="37">
        <v>0</v>
      </c>
      <c r="E27" s="37">
        <v>249.44197</v>
      </c>
      <c r="F27" s="37">
        <v>242.25988000000001</v>
      </c>
    </row>
    <row r="28" spans="1:6" x14ac:dyDescent="0.2">
      <c r="A28" s="4">
        <v>26</v>
      </c>
      <c r="B28" s="37" t="s">
        <v>103</v>
      </c>
      <c r="C28" s="37">
        <v>2</v>
      </c>
      <c r="D28" s="37">
        <v>1</v>
      </c>
      <c r="E28" s="37">
        <v>174.96369000000001</v>
      </c>
      <c r="F28" s="37">
        <v>169.93622999999999</v>
      </c>
    </row>
    <row r="29" spans="1:6" x14ac:dyDescent="0.2">
      <c r="A29" s="4">
        <v>27</v>
      </c>
      <c r="B29" s="37" t="s">
        <v>103</v>
      </c>
      <c r="C29" s="37">
        <v>2</v>
      </c>
      <c r="D29" s="37">
        <v>2</v>
      </c>
      <c r="E29" s="37">
        <v>95.354209999999995</v>
      </c>
      <c r="F29" s="37">
        <v>92.617040000000003</v>
      </c>
    </row>
    <row r="30" spans="1:6" x14ac:dyDescent="0.2">
      <c r="A30" s="4">
        <v>28</v>
      </c>
      <c r="B30" s="37" t="s">
        <v>103</v>
      </c>
      <c r="C30" s="37">
        <v>2</v>
      </c>
      <c r="D30" s="37">
        <v>3</v>
      </c>
      <c r="E30" s="37">
        <v>95.354209999999995</v>
      </c>
      <c r="F30" s="37">
        <v>92.617040000000003</v>
      </c>
    </row>
    <row r="31" spans="1:6" x14ac:dyDescent="0.2">
      <c r="A31" s="4">
        <v>29</v>
      </c>
      <c r="B31" s="37" t="s">
        <v>103</v>
      </c>
      <c r="C31" s="37">
        <v>2</v>
      </c>
      <c r="D31" s="37">
        <v>4</v>
      </c>
      <c r="E31" s="37">
        <v>95.354209999999995</v>
      </c>
      <c r="F31" s="37">
        <v>92.617040000000003</v>
      </c>
    </row>
    <row r="32" spans="1:6" x14ac:dyDescent="0.2">
      <c r="A32" s="4">
        <v>30</v>
      </c>
      <c r="B32" s="37" t="s">
        <v>103</v>
      </c>
      <c r="C32" s="37">
        <v>2</v>
      </c>
      <c r="D32" s="37">
        <v>5</v>
      </c>
      <c r="E32" s="37">
        <v>96.934269999999998</v>
      </c>
      <c r="F32" s="37">
        <v>94.14922</v>
      </c>
    </row>
    <row r="33" spans="1:6" x14ac:dyDescent="0.2">
      <c r="A33" s="4">
        <v>31</v>
      </c>
      <c r="B33" s="37" t="s">
        <v>103</v>
      </c>
      <c r="C33" s="37">
        <v>2</v>
      </c>
      <c r="D33" s="37">
        <v>6</v>
      </c>
      <c r="E33" s="37">
        <v>211.88762</v>
      </c>
      <c r="F33" s="37">
        <v>205.78283999999999</v>
      </c>
    </row>
    <row r="34" spans="1:6" x14ac:dyDescent="0.2">
      <c r="A34" s="4">
        <v>32</v>
      </c>
      <c r="B34" s="37" t="s">
        <v>103</v>
      </c>
      <c r="C34" s="37">
        <v>2</v>
      </c>
      <c r="D34" s="37">
        <v>7</v>
      </c>
      <c r="E34" s="37">
        <v>249.44197</v>
      </c>
      <c r="F34" s="37">
        <v>242.25988000000001</v>
      </c>
    </row>
    <row r="35" spans="1:6" x14ac:dyDescent="0.2">
      <c r="A35" s="4">
        <v>33</v>
      </c>
      <c r="B35" s="37" t="s">
        <v>103</v>
      </c>
      <c r="C35" s="37">
        <v>2</v>
      </c>
      <c r="D35" s="37">
        <v>8</v>
      </c>
      <c r="E35" s="37">
        <v>253.90284</v>
      </c>
      <c r="F35" s="37">
        <v>248.24494999999999</v>
      </c>
    </row>
    <row r="36" spans="1:6" x14ac:dyDescent="0.2">
      <c r="A36" s="4">
        <v>34</v>
      </c>
      <c r="B36" s="37" t="s">
        <v>103</v>
      </c>
      <c r="C36" s="37">
        <v>2</v>
      </c>
      <c r="D36" s="37">
        <v>9</v>
      </c>
      <c r="E36" s="37">
        <v>253.90284</v>
      </c>
      <c r="F36" s="37">
        <v>248.24494999999999</v>
      </c>
    </row>
    <row r="37" spans="1:6" x14ac:dyDescent="0.2">
      <c r="A37" s="4">
        <v>35</v>
      </c>
      <c r="B37" s="37" t="s">
        <v>103</v>
      </c>
      <c r="C37" s="37">
        <v>2</v>
      </c>
      <c r="D37" s="37">
        <v>10</v>
      </c>
      <c r="E37" s="37">
        <v>253.90284</v>
      </c>
      <c r="F37" s="37">
        <v>248.24494999999999</v>
      </c>
    </row>
    <row r="38" spans="1:6" x14ac:dyDescent="0.2">
      <c r="A38" s="4">
        <v>36</v>
      </c>
      <c r="B38" s="37" t="s">
        <v>103</v>
      </c>
      <c r="C38" s="37">
        <v>2</v>
      </c>
      <c r="D38" s="37">
        <v>11</v>
      </c>
      <c r="E38" s="37">
        <v>253.90284</v>
      </c>
      <c r="F38" s="37">
        <v>248.24494999999999</v>
      </c>
    </row>
    <row r="39" spans="1:6" x14ac:dyDescent="0.2">
      <c r="A39" s="4">
        <v>37</v>
      </c>
      <c r="B39" s="37" t="s">
        <v>103</v>
      </c>
      <c r="C39" s="37">
        <v>2</v>
      </c>
      <c r="D39" s="37">
        <v>12</v>
      </c>
      <c r="E39" s="37">
        <v>253.90284</v>
      </c>
      <c r="F39" s="37">
        <v>248.24494999999999</v>
      </c>
    </row>
    <row r="40" spans="1:6" x14ac:dyDescent="0.2">
      <c r="A40" s="4">
        <v>38</v>
      </c>
      <c r="B40" s="37" t="s">
        <v>103</v>
      </c>
      <c r="C40" s="37">
        <v>2</v>
      </c>
      <c r="D40" s="37">
        <v>13</v>
      </c>
      <c r="E40" s="37">
        <v>253.90284</v>
      </c>
      <c r="F40" s="37">
        <v>248.24494999999999</v>
      </c>
    </row>
    <row r="41" spans="1:6" x14ac:dyDescent="0.2">
      <c r="A41" s="4">
        <v>39</v>
      </c>
      <c r="B41" s="37" t="s">
        <v>103</v>
      </c>
      <c r="C41" s="37">
        <v>2</v>
      </c>
      <c r="D41" s="37">
        <v>14</v>
      </c>
      <c r="E41" s="37">
        <v>253.90284</v>
      </c>
      <c r="F41" s="37">
        <v>248.24494999999999</v>
      </c>
    </row>
    <row r="42" spans="1:6" x14ac:dyDescent="0.2">
      <c r="A42" s="4">
        <v>40</v>
      </c>
      <c r="B42" s="37" t="s">
        <v>103</v>
      </c>
      <c r="C42" s="37">
        <v>2</v>
      </c>
      <c r="D42" s="37">
        <v>15</v>
      </c>
      <c r="E42" s="37">
        <v>253.90284</v>
      </c>
      <c r="F42" s="37">
        <v>248.24494999999999</v>
      </c>
    </row>
    <row r="43" spans="1:6" x14ac:dyDescent="0.2">
      <c r="A43" s="4">
        <v>41</v>
      </c>
      <c r="B43" s="37" t="s">
        <v>103</v>
      </c>
      <c r="C43" s="37">
        <v>2</v>
      </c>
      <c r="D43" s="37">
        <v>16</v>
      </c>
      <c r="E43" s="37">
        <v>253.90284</v>
      </c>
      <c r="F43" s="37">
        <v>248.24494999999999</v>
      </c>
    </row>
    <row r="44" spans="1:6" x14ac:dyDescent="0.2">
      <c r="A44" s="4">
        <v>42</v>
      </c>
      <c r="B44" s="37" t="s">
        <v>103</v>
      </c>
      <c r="C44" s="37">
        <v>2</v>
      </c>
      <c r="D44" s="37">
        <v>17</v>
      </c>
      <c r="E44" s="37">
        <v>253.90284</v>
      </c>
      <c r="F44" s="37">
        <v>248.24494999999999</v>
      </c>
    </row>
    <row r="45" spans="1:6" x14ac:dyDescent="0.2">
      <c r="A45" s="4">
        <v>43</v>
      </c>
      <c r="B45" s="37" t="s">
        <v>103</v>
      </c>
      <c r="C45" s="37">
        <v>2</v>
      </c>
      <c r="D45" s="37">
        <v>18</v>
      </c>
      <c r="E45" s="37">
        <v>251.19758999999999</v>
      </c>
      <c r="F45" s="37">
        <v>245.81102000000001</v>
      </c>
    </row>
    <row r="46" spans="1:6" x14ac:dyDescent="0.2">
      <c r="A46" s="4">
        <v>44</v>
      </c>
      <c r="B46" s="37" t="s">
        <v>103</v>
      </c>
      <c r="C46" s="37">
        <v>2</v>
      </c>
      <c r="D46" s="37">
        <v>19</v>
      </c>
      <c r="E46" s="37">
        <v>251.19758999999999</v>
      </c>
      <c r="F46" s="37">
        <v>245.81102000000001</v>
      </c>
    </row>
    <row r="47" spans="1:6" x14ac:dyDescent="0.2">
      <c r="A47" s="4">
        <v>45</v>
      </c>
      <c r="B47" s="37" t="s">
        <v>103</v>
      </c>
      <c r="C47" s="37">
        <v>2</v>
      </c>
      <c r="D47" s="37">
        <v>20</v>
      </c>
      <c r="E47" s="37">
        <v>251.19758999999999</v>
      </c>
      <c r="F47" s="37">
        <v>245.81102000000001</v>
      </c>
    </row>
    <row r="48" spans="1:6" x14ac:dyDescent="0.2">
      <c r="A48" s="4">
        <v>46</v>
      </c>
      <c r="B48" s="37" t="s">
        <v>103</v>
      </c>
      <c r="C48" s="37">
        <v>2</v>
      </c>
      <c r="D48" s="37">
        <v>21</v>
      </c>
      <c r="E48" s="37">
        <v>251.19758999999999</v>
      </c>
      <c r="F48" s="37">
        <v>245.81102000000001</v>
      </c>
    </row>
    <row r="49" spans="1:6" x14ac:dyDescent="0.2">
      <c r="A49" s="4">
        <v>47</v>
      </c>
      <c r="B49" s="37" t="s">
        <v>103</v>
      </c>
      <c r="C49" s="37">
        <v>2</v>
      </c>
      <c r="D49" s="37">
        <v>22</v>
      </c>
      <c r="E49" s="37">
        <v>251.19758999999999</v>
      </c>
      <c r="F49" s="37">
        <v>245.81102000000001</v>
      </c>
    </row>
    <row r="50" spans="1:6" x14ac:dyDescent="0.2">
      <c r="A50" s="4">
        <v>48</v>
      </c>
      <c r="B50" s="37" t="s">
        <v>103</v>
      </c>
      <c r="C50" s="37">
        <v>2</v>
      </c>
      <c r="D50" s="37">
        <v>23</v>
      </c>
      <c r="E50" s="37">
        <v>251.19758999999999</v>
      </c>
      <c r="F50" s="37">
        <v>245.81102000000001</v>
      </c>
    </row>
    <row r="51" spans="1:6" x14ac:dyDescent="0.2">
      <c r="A51" s="4">
        <v>49</v>
      </c>
      <c r="B51" s="37" t="s">
        <v>103</v>
      </c>
      <c r="C51" s="37">
        <v>3</v>
      </c>
      <c r="D51" s="37">
        <v>0</v>
      </c>
      <c r="E51" s="37">
        <v>250.35516000000001</v>
      </c>
      <c r="F51" s="37">
        <v>243.17393000000001</v>
      </c>
    </row>
    <row r="52" spans="1:6" x14ac:dyDescent="0.2">
      <c r="A52" s="4">
        <v>50</v>
      </c>
      <c r="B52" s="37" t="s">
        <v>103</v>
      </c>
      <c r="C52" s="37">
        <v>3</v>
      </c>
      <c r="D52" s="37">
        <v>1</v>
      </c>
      <c r="E52" s="37">
        <v>250.35516000000001</v>
      </c>
      <c r="F52" s="37">
        <v>243.17393000000001</v>
      </c>
    </row>
    <row r="53" spans="1:6" x14ac:dyDescent="0.2">
      <c r="A53" s="4">
        <v>51</v>
      </c>
      <c r="B53" s="37" t="s">
        <v>103</v>
      </c>
      <c r="C53" s="37">
        <v>3</v>
      </c>
      <c r="D53" s="37">
        <v>2</v>
      </c>
      <c r="E53" s="37">
        <v>250.35516000000001</v>
      </c>
      <c r="F53" s="37">
        <v>142.08240000000001</v>
      </c>
    </row>
    <row r="54" spans="1:6" x14ac:dyDescent="0.2">
      <c r="A54" s="4">
        <v>52</v>
      </c>
      <c r="B54" s="37" t="s">
        <v>103</v>
      </c>
      <c r="C54" s="37">
        <v>3</v>
      </c>
      <c r="D54" s="37">
        <v>3</v>
      </c>
      <c r="E54" s="37">
        <v>250.35516000000001</v>
      </c>
      <c r="F54" s="37">
        <v>98.762050000000002</v>
      </c>
    </row>
    <row r="55" spans="1:6" x14ac:dyDescent="0.2">
      <c r="A55" s="4">
        <v>53</v>
      </c>
      <c r="B55" s="37" t="s">
        <v>103</v>
      </c>
      <c r="C55" s="37">
        <v>3</v>
      </c>
      <c r="D55" s="37">
        <v>4</v>
      </c>
      <c r="E55" s="37">
        <v>250.35516000000001</v>
      </c>
      <c r="F55" s="37">
        <v>103.40495</v>
      </c>
    </row>
    <row r="56" spans="1:6" x14ac:dyDescent="0.2">
      <c r="A56" s="4">
        <v>54</v>
      </c>
      <c r="B56" s="37" t="s">
        <v>103</v>
      </c>
      <c r="C56" s="37">
        <v>3</v>
      </c>
      <c r="D56" s="37">
        <v>5</v>
      </c>
      <c r="E56" s="37">
        <v>250.35516000000001</v>
      </c>
      <c r="F56" s="37">
        <v>104.81870000000001</v>
      </c>
    </row>
    <row r="57" spans="1:6" x14ac:dyDescent="0.2">
      <c r="A57" s="4">
        <v>55</v>
      </c>
      <c r="B57" s="37" t="s">
        <v>103</v>
      </c>
      <c r="C57" s="37">
        <v>3</v>
      </c>
      <c r="D57" s="37">
        <v>6</v>
      </c>
      <c r="E57" s="37">
        <v>250.35516000000001</v>
      </c>
      <c r="F57" s="37">
        <v>104.81870000000001</v>
      </c>
    </row>
    <row r="58" spans="1:6" x14ac:dyDescent="0.2">
      <c r="A58" s="4">
        <v>56</v>
      </c>
      <c r="B58" s="37" t="s">
        <v>103</v>
      </c>
      <c r="C58" s="37">
        <v>3</v>
      </c>
      <c r="D58" s="37">
        <v>7</v>
      </c>
      <c r="E58" s="37">
        <v>250.35516000000001</v>
      </c>
      <c r="F58" s="37">
        <v>103.30855</v>
      </c>
    </row>
    <row r="59" spans="1:6" x14ac:dyDescent="0.2">
      <c r="A59" s="4">
        <v>57</v>
      </c>
      <c r="B59" s="37" t="s">
        <v>103</v>
      </c>
      <c r="C59" s="37">
        <v>3</v>
      </c>
      <c r="D59" s="37">
        <v>8</v>
      </c>
      <c r="E59" s="37">
        <v>254.50807</v>
      </c>
      <c r="F59" s="37">
        <v>108.37719</v>
      </c>
    </row>
    <row r="60" spans="1:6" x14ac:dyDescent="0.2">
      <c r="A60" s="4">
        <v>58</v>
      </c>
      <c r="B60" s="37" t="s">
        <v>103</v>
      </c>
      <c r="C60" s="37">
        <v>3</v>
      </c>
      <c r="D60" s="37">
        <v>9</v>
      </c>
      <c r="E60" s="37">
        <v>254.50807</v>
      </c>
      <c r="F60" s="37">
        <v>214.01523</v>
      </c>
    </row>
    <row r="61" spans="1:6" x14ac:dyDescent="0.2">
      <c r="A61" s="4">
        <v>59</v>
      </c>
      <c r="B61" s="37" t="s">
        <v>103</v>
      </c>
      <c r="C61" s="37">
        <v>3</v>
      </c>
      <c r="D61" s="37">
        <v>10</v>
      </c>
      <c r="E61" s="37">
        <v>254.50807</v>
      </c>
      <c r="F61" s="37">
        <v>248.27468999999999</v>
      </c>
    </row>
    <row r="62" spans="1:6" x14ac:dyDescent="0.2">
      <c r="A62" s="4">
        <v>60</v>
      </c>
      <c r="B62" s="37" t="s">
        <v>103</v>
      </c>
      <c r="C62" s="37">
        <v>3</v>
      </c>
      <c r="D62" s="37">
        <v>11</v>
      </c>
      <c r="E62" s="37">
        <v>254.50807</v>
      </c>
      <c r="F62" s="37">
        <v>248.27468999999999</v>
      </c>
    </row>
    <row r="63" spans="1:6" x14ac:dyDescent="0.2">
      <c r="A63" s="4">
        <v>61</v>
      </c>
      <c r="B63" s="37" t="s">
        <v>103</v>
      </c>
      <c r="C63" s="37">
        <v>3</v>
      </c>
      <c r="D63" s="37">
        <v>12</v>
      </c>
      <c r="E63" s="37">
        <v>254.50807</v>
      </c>
      <c r="F63" s="37">
        <v>248.27468999999999</v>
      </c>
    </row>
    <row r="64" spans="1:6" x14ac:dyDescent="0.2">
      <c r="A64" s="4">
        <v>62</v>
      </c>
      <c r="B64" s="37" t="s">
        <v>103</v>
      </c>
      <c r="C64" s="37">
        <v>3</v>
      </c>
      <c r="D64" s="37">
        <v>13</v>
      </c>
      <c r="E64" s="37">
        <v>254.50807</v>
      </c>
      <c r="F64" s="37">
        <v>248.27468999999999</v>
      </c>
    </row>
    <row r="65" spans="1:6" x14ac:dyDescent="0.2">
      <c r="A65" s="4">
        <v>63</v>
      </c>
      <c r="B65" s="37" t="s">
        <v>103</v>
      </c>
      <c r="C65" s="37">
        <v>3</v>
      </c>
      <c r="D65" s="37">
        <v>14</v>
      </c>
      <c r="E65" s="37">
        <v>254.50807</v>
      </c>
      <c r="F65" s="37">
        <v>248.27468999999999</v>
      </c>
    </row>
    <row r="66" spans="1:6" x14ac:dyDescent="0.2">
      <c r="A66" s="4">
        <v>64</v>
      </c>
      <c r="B66" s="37" t="s">
        <v>103</v>
      </c>
      <c r="C66" s="37">
        <v>3</v>
      </c>
      <c r="D66" s="37">
        <v>15</v>
      </c>
      <c r="E66" s="37">
        <v>254.50807</v>
      </c>
      <c r="F66" s="37">
        <v>248.27468999999999</v>
      </c>
    </row>
    <row r="67" spans="1:6" x14ac:dyDescent="0.2">
      <c r="A67" s="4">
        <v>65</v>
      </c>
      <c r="B67" s="37" t="s">
        <v>103</v>
      </c>
      <c r="C67" s="37">
        <v>3</v>
      </c>
      <c r="D67" s="37">
        <v>16</v>
      </c>
      <c r="E67" s="37">
        <v>254.50807</v>
      </c>
      <c r="F67" s="37">
        <v>248.27468999999999</v>
      </c>
    </row>
    <row r="68" spans="1:6" x14ac:dyDescent="0.2">
      <c r="A68" s="4">
        <v>66</v>
      </c>
      <c r="B68" s="37" t="s">
        <v>103</v>
      </c>
      <c r="C68" s="37">
        <v>3</v>
      </c>
      <c r="D68" s="37">
        <v>17</v>
      </c>
      <c r="E68" s="37">
        <v>254.50807</v>
      </c>
      <c r="F68" s="37">
        <v>248.27468999999999</v>
      </c>
    </row>
    <row r="69" spans="1:6" x14ac:dyDescent="0.2">
      <c r="A69" s="4">
        <v>67</v>
      </c>
      <c r="B69" s="37" t="s">
        <v>103</v>
      </c>
      <c r="C69" s="37">
        <v>3</v>
      </c>
      <c r="D69" s="37">
        <v>18</v>
      </c>
      <c r="E69" s="37">
        <v>252.11431999999999</v>
      </c>
      <c r="F69" s="37">
        <v>245.48733999999999</v>
      </c>
    </row>
    <row r="70" spans="1:6" x14ac:dyDescent="0.2">
      <c r="A70" s="4">
        <v>68</v>
      </c>
      <c r="B70" s="37" t="s">
        <v>103</v>
      </c>
      <c r="C70" s="37">
        <v>3</v>
      </c>
      <c r="D70" s="37">
        <v>19</v>
      </c>
      <c r="E70" s="37">
        <v>252.11431999999999</v>
      </c>
      <c r="F70" s="37">
        <v>245.48733999999999</v>
      </c>
    </row>
    <row r="71" spans="1:6" x14ac:dyDescent="0.2">
      <c r="A71" s="4">
        <v>69</v>
      </c>
      <c r="B71" s="37" t="s">
        <v>103</v>
      </c>
      <c r="C71" s="37">
        <v>3</v>
      </c>
      <c r="D71" s="37">
        <v>20</v>
      </c>
      <c r="E71" s="37">
        <v>252.11431999999999</v>
      </c>
      <c r="F71" s="37">
        <v>245.48733999999999</v>
      </c>
    </row>
    <row r="72" spans="1:6" x14ac:dyDescent="0.2">
      <c r="A72" s="4">
        <v>70</v>
      </c>
      <c r="B72" s="37" t="s">
        <v>103</v>
      </c>
      <c r="C72" s="37">
        <v>3</v>
      </c>
      <c r="D72" s="37">
        <v>21</v>
      </c>
      <c r="E72" s="37">
        <v>252.11431999999999</v>
      </c>
      <c r="F72" s="37">
        <v>245.48733999999999</v>
      </c>
    </row>
    <row r="73" spans="1:6" x14ac:dyDescent="0.2">
      <c r="A73" s="4">
        <v>71</v>
      </c>
      <c r="B73" s="37" t="s">
        <v>103</v>
      </c>
      <c r="C73" s="37">
        <v>3</v>
      </c>
      <c r="D73" s="37">
        <v>22</v>
      </c>
      <c r="E73" s="37">
        <v>252.11431999999999</v>
      </c>
      <c r="F73" s="37">
        <v>245.48733999999999</v>
      </c>
    </row>
    <row r="74" spans="1:6" x14ac:dyDescent="0.2">
      <c r="A74" s="4">
        <v>72</v>
      </c>
      <c r="B74" s="37" t="s">
        <v>103</v>
      </c>
      <c r="C74" s="37">
        <v>3</v>
      </c>
      <c r="D74" s="37">
        <v>23</v>
      </c>
      <c r="E74" s="37">
        <v>252.11431999999999</v>
      </c>
      <c r="F74" s="37">
        <v>245.48733999999999</v>
      </c>
    </row>
    <row r="75" spans="1:6" x14ac:dyDescent="0.2">
      <c r="A75" s="4">
        <v>73</v>
      </c>
      <c r="B75" s="37" t="s">
        <v>103</v>
      </c>
      <c r="C75" s="37">
        <v>4</v>
      </c>
      <c r="D75" s="37">
        <v>0</v>
      </c>
      <c r="E75" s="37">
        <v>214.43768</v>
      </c>
      <c r="F75" s="37">
        <v>208.00342000000001</v>
      </c>
    </row>
    <row r="76" spans="1:6" x14ac:dyDescent="0.2">
      <c r="A76" s="4">
        <v>74</v>
      </c>
      <c r="B76" s="37" t="s">
        <v>103</v>
      </c>
      <c r="C76" s="37">
        <v>4</v>
      </c>
      <c r="D76" s="37">
        <v>1</v>
      </c>
      <c r="E76" s="37">
        <v>181.76585</v>
      </c>
      <c r="F76" s="37">
        <v>176.30842999999999</v>
      </c>
    </row>
    <row r="77" spans="1:6" x14ac:dyDescent="0.2">
      <c r="A77" s="4">
        <v>75</v>
      </c>
      <c r="B77" s="37" t="s">
        <v>103</v>
      </c>
      <c r="C77" s="37">
        <v>4</v>
      </c>
      <c r="D77" s="37">
        <v>2</v>
      </c>
      <c r="E77" s="37">
        <v>181.76585</v>
      </c>
      <c r="F77" s="37">
        <v>176.30842999999999</v>
      </c>
    </row>
    <row r="78" spans="1:6" x14ac:dyDescent="0.2">
      <c r="A78" s="4">
        <v>76</v>
      </c>
      <c r="B78" s="37" t="s">
        <v>103</v>
      </c>
      <c r="C78" s="37">
        <v>4</v>
      </c>
      <c r="D78" s="37">
        <v>3</v>
      </c>
      <c r="E78" s="37">
        <v>181.76585</v>
      </c>
      <c r="F78" s="37">
        <v>176.30842999999999</v>
      </c>
    </row>
    <row r="79" spans="1:6" x14ac:dyDescent="0.2">
      <c r="A79" s="4">
        <v>77</v>
      </c>
      <c r="B79" s="37" t="s">
        <v>103</v>
      </c>
      <c r="C79" s="37">
        <v>4</v>
      </c>
      <c r="D79" s="37">
        <v>4</v>
      </c>
      <c r="E79" s="37">
        <v>181.76585</v>
      </c>
      <c r="F79" s="37">
        <v>176.30842999999999</v>
      </c>
    </row>
    <row r="80" spans="1:6" x14ac:dyDescent="0.2">
      <c r="A80" s="4">
        <v>78</v>
      </c>
      <c r="B80" s="37" t="s">
        <v>103</v>
      </c>
      <c r="C80" s="37">
        <v>4</v>
      </c>
      <c r="D80" s="37">
        <v>5</v>
      </c>
      <c r="E80" s="37">
        <v>181.76585</v>
      </c>
      <c r="F80" s="37">
        <v>176.30842999999999</v>
      </c>
    </row>
    <row r="81" spans="1:6" x14ac:dyDescent="0.2">
      <c r="A81" s="4">
        <v>79</v>
      </c>
      <c r="B81" s="37" t="s">
        <v>103</v>
      </c>
      <c r="C81" s="37">
        <v>4</v>
      </c>
      <c r="D81" s="37">
        <v>6</v>
      </c>
      <c r="E81" s="37">
        <v>223.77825999999999</v>
      </c>
      <c r="F81" s="37">
        <v>217.05337</v>
      </c>
    </row>
    <row r="82" spans="1:6" x14ac:dyDescent="0.2">
      <c r="A82" s="4">
        <v>80</v>
      </c>
      <c r="B82" s="37" t="s">
        <v>103</v>
      </c>
      <c r="C82" s="37">
        <v>4</v>
      </c>
      <c r="D82" s="37">
        <v>7</v>
      </c>
      <c r="E82" s="37">
        <v>251.78384</v>
      </c>
      <c r="F82" s="37">
        <v>244.21934999999999</v>
      </c>
    </row>
    <row r="83" spans="1:6" x14ac:dyDescent="0.2">
      <c r="A83" s="4">
        <v>81</v>
      </c>
      <c r="B83" s="37" t="s">
        <v>103</v>
      </c>
      <c r="C83" s="37">
        <v>4</v>
      </c>
      <c r="D83" s="37">
        <v>8</v>
      </c>
      <c r="E83" s="37">
        <v>256.11102</v>
      </c>
      <c r="F83" s="37">
        <v>249.53145000000001</v>
      </c>
    </row>
    <row r="84" spans="1:6" x14ac:dyDescent="0.2">
      <c r="A84" s="4">
        <v>82</v>
      </c>
      <c r="B84" s="37" t="s">
        <v>103</v>
      </c>
      <c r="C84" s="37">
        <v>4</v>
      </c>
      <c r="D84" s="37">
        <v>9</v>
      </c>
      <c r="E84" s="37">
        <v>256.11102</v>
      </c>
      <c r="F84" s="37">
        <v>249.53145000000001</v>
      </c>
    </row>
    <row r="85" spans="1:6" x14ac:dyDescent="0.2">
      <c r="A85" s="4">
        <v>83</v>
      </c>
      <c r="B85" s="37" t="s">
        <v>103</v>
      </c>
      <c r="C85" s="37">
        <v>4</v>
      </c>
      <c r="D85" s="37">
        <v>10</v>
      </c>
      <c r="E85" s="37">
        <v>256.11102</v>
      </c>
      <c r="F85" s="37">
        <v>249.53145000000001</v>
      </c>
    </row>
    <row r="86" spans="1:6" x14ac:dyDescent="0.2">
      <c r="A86" s="4">
        <v>84</v>
      </c>
      <c r="B86" s="37" t="s">
        <v>103</v>
      </c>
      <c r="C86" s="37">
        <v>4</v>
      </c>
      <c r="D86" s="37">
        <v>11</v>
      </c>
      <c r="E86" s="37">
        <v>256.11102</v>
      </c>
      <c r="F86" s="37">
        <v>249.53145000000001</v>
      </c>
    </row>
    <row r="87" spans="1:6" x14ac:dyDescent="0.2">
      <c r="A87" s="4">
        <v>85</v>
      </c>
      <c r="B87" s="37" t="s">
        <v>103</v>
      </c>
      <c r="C87" s="37">
        <v>4</v>
      </c>
      <c r="D87" s="37">
        <v>12</v>
      </c>
      <c r="E87" s="37">
        <v>256.11102</v>
      </c>
      <c r="F87" s="37">
        <v>249.53145000000001</v>
      </c>
    </row>
    <row r="88" spans="1:6" x14ac:dyDescent="0.2">
      <c r="A88" s="4">
        <v>86</v>
      </c>
      <c r="B88" s="37" t="s">
        <v>103</v>
      </c>
      <c r="C88" s="37">
        <v>4</v>
      </c>
      <c r="D88" s="37">
        <v>13</v>
      </c>
      <c r="E88" s="37">
        <v>256.11102</v>
      </c>
      <c r="F88" s="37">
        <v>249.53145000000001</v>
      </c>
    </row>
    <row r="89" spans="1:6" x14ac:dyDescent="0.2">
      <c r="A89" s="4">
        <v>87</v>
      </c>
      <c r="B89" s="37" t="s">
        <v>103</v>
      </c>
      <c r="C89" s="37">
        <v>4</v>
      </c>
      <c r="D89" s="37">
        <v>14</v>
      </c>
      <c r="E89" s="37">
        <v>256.11102</v>
      </c>
      <c r="F89" s="37">
        <v>249.53145000000001</v>
      </c>
    </row>
    <row r="90" spans="1:6" x14ac:dyDescent="0.2">
      <c r="A90" s="4">
        <v>88</v>
      </c>
      <c r="B90" s="37" t="s">
        <v>103</v>
      </c>
      <c r="C90" s="37">
        <v>4</v>
      </c>
      <c r="D90" s="37">
        <v>15</v>
      </c>
      <c r="E90" s="37">
        <v>256.11102</v>
      </c>
      <c r="F90" s="37">
        <v>249.53145000000001</v>
      </c>
    </row>
    <row r="91" spans="1:6" x14ac:dyDescent="0.2">
      <c r="A91" s="4">
        <v>89</v>
      </c>
      <c r="B91" s="37" t="s">
        <v>103</v>
      </c>
      <c r="C91" s="37">
        <v>4</v>
      </c>
      <c r="D91" s="37">
        <v>16</v>
      </c>
      <c r="E91" s="37">
        <v>256.11102</v>
      </c>
      <c r="F91" s="37">
        <v>249.53145000000001</v>
      </c>
    </row>
    <row r="92" spans="1:6" x14ac:dyDescent="0.2">
      <c r="A92" s="4">
        <v>90</v>
      </c>
      <c r="B92" s="37" t="s">
        <v>103</v>
      </c>
      <c r="C92" s="37">
        <v>4</v>
      </c>
      <c r="D92" s="37">
        <v>17</v>
      </c>
      <c r="E92" s="37">
        <v>256.11102</v>
      </c>
      <c r="F92" s="37">
        <v>249.53145000000001</v>
      </c>
    </row>
    <row r="93" spans="1:6" x14ac:dyDescent="0.2">
      <c r="A93" s="4">
        <v>91</v>
      </c>
      <c r="B93" s="37" t="s">
        <v>103</v>
      </c>
      <c r="C93" s="37">
        <v>4</v>
      </c>
      <c r="D93" s="37">
        <v>18</v>
      </c>
      <c r="E93" s="37">
        <v>253.23699999999999</v>
      </c>
      <c r="F93" s="37">
        <v>246.36679000000001</v>
      </c>
    </row>
    <row r="94" spans="1:6" x14ac:dyDescent="0.2">
      <c r="A94" s="4">
        <v>92</v>
      </c>
      <c r="B94" s="37" t="s">
        <v>103</v>
      </c>
      <c r="C94" s="37">
        <v>4</v>
      </c>
      <c r="D94" s="37">
        <v>19</v>
      </c>
      <c r="E94" s="37">
        <v>253.23699999999999</v>
      </c>
      <c r="F94" s="37">
        <v>246.36679000000001</v>
      </c>
    </row>
    <row r="95" spans="1:6" x14ac:dyDescent="0.2">
      <c r="A95" s="4">
        <v>93</v>
      </c>
      <c r="B95" s="37" t="s">
        <v>103</v>
      </c>
      <c r="C95" s="37">
        <v>4</v>
      </c>
      <c r="D95" s="37">
        <v>20</v>
      </c>
      <c r="E95" s="37">
        <v>253.23699999999999</v>
      </c>
      <c r="F95" s="37">
        <v>246.36679000000001</v>
      </c>
    </row>
    <row r="96" spans="1:6" x14ac:dyDescent="0.2">
      <c r="A96" s="4">
        <v>94</v>
      </c>
      <c r="B96" s="37" t="s">
        <v>103</v>
      </c>
      <c r="C96" s="37">
        <v>4</v>
      </c>
      <c r="D96" s="37">
        <v>21</v>
      </c>
      <c r="E96" s="37">
        <v>253.23699999999999</v>
      </c>
      <c r="F96" s="37">
        <v>246.36679000000001</v>
      </c>
    </row>
    <row r="97" spans="1:6" x14ac:dyDescent="0.2">
      <c r="A97" s="4">
        <v>95</v>
      </c>
      <c r="B97" s="37" t="s">
        <v>103</v>
      </c>
      <c r="C97" s="37">
        <v>4</v>
      </c>
      <c r="D97" s="37">
        <v>22</v>
      </c>
      <c r="E97" s="37">
        <v>253.23699999999999</v>
      </c>
      <c r="F97" s="37">
        <v>246.36679000000001</v>
      </c>
    </row>
    <row r="98" spans="1:6" x14ac:dyDescent="0.2">
      <c r="A98" s="4">
        <v>96</v>
      </c>
      <c r="B98" s="37" t="s">
        <v>103</v>
      </c>
      <c r="C98" s="37">
        <v>4</v>
      </c>
      <c r="D98" s="37">
        <v>23</v>
      </c>
      <c r="E98" s="37">
        <v>253.23699999999999</v>
      </c>
      <c r="F98" s="37">
        <v>246.36679000000001</v>
      </c>
    </row>
    <row r="99" spans="1:6" x14ac:dyDescent="0.2">
      <c r="A99" s="4">
        <v>97</v>
      </c>
      <c r="B99" s="37" t="s">
        <v>103</v>
      </c>
      <c r="C99" s="37">
        <v>5</v>
      </c>
      <c r="D99" s="37">
        <v>0</v>
      </c>
      <c r="E99" s="37">
        <v>204.7039</v>
      </c>
      <c r="F99" s="37">
        <v>198.56846999999999</v>
      </c>
    </row>
    <row r="100" spans="1:6" x14ac:dyDescent="0.2">
      <c r="A100" s="4">
        <v>98</v>
      </c>
      <c r="B100" s="37" t="s">
        <v>103</v>
      </c>
      <c r="C100" s="37">
        <v>5</v>
      </c>
      <c r="D100" s="37">
        <v>1</v>
      </c>
      <c r="E100" s="37">
        <v>108.56347</v>
      </c>
      <c r="F100" s="37">
        <v>105.31153999999999</v>
      </c>
    </row>
    <row r="101" spans="1:6" x14ac:dyDescent="0.2">
      <c r="A101" s="4">
        <v>99</v>
      </c>
      <c r="B101" s="37" t="s">
        <v>103</v>
      </c>
      <c r="C101" s="37">
        <v>5</v>
      </c>
      <c r="D101" s="37">
        <v>2</v>
      </c>
      <c r="E101" s="37">
        <v>107.10571</v>
      </c>
      <c r="F101" s="37">
        <v>103.90183</v>
      </c>
    </row>
    <row r="102" spans="1:6" x14ac:dyDescent="0.2">
      <c r="A102" s="4">
        <v>100</v>
      </c>
      <c r="B102" s="37" t="s">
        <v>103</v>
      </c>
      <c r="C102" s="37">
        <v>5</v>
      </c>
      <c r="D102" s="37">
        <v>3</v>
      </c>
      <c r="E102" s="37">
        <v>106.70522</v>
      </c>
      <c r="F102" s="37">
        <v>103.50935</v>
      </c>
    </row>
    <row r="103" spans="1:6" x14ac:dyDescent="0.2">
      <c r="A103" s="4">
        <v>101</v>
      </c>
      <c r="B103" s="37" t="s">
        <v>103</v>
      </c>
      <c r="C103" s="37">
        <v>5</v>
      </c>
      <c r="D103" s="37">
        <v>4</v>
      </c>
      <c r="E103" s="37">
        <v>106.70522</v>
      </c>
      <c r="F103" s="37">
        <v>103.50935</v>
      </c>
    </row>
    <row r="104" spans="1:6" x14ac:dyDescent="0.2">
      <c r="A104" s="4">
        <v>102</v>
      </c>
      <c r="B104" s="37" t="s">
        <v>103</v>
      </c>
      <c r="C104" s="37">
        <v>5</v>
      </c>
      <c r="D104" s="37">
        <v>5</v>
      </c>
      <c r="E104" s="37">
        <v>106.70522</v>
      </c>
      <c r="F104" s="37">
        <v>103.50935</v>
      </c>
    </row>
    <row r="105" spans="1:6" x14ac:dyDescent="0.2">
      <c r="A105" s="4">
        <v>103</v>
      </c>
      <c r="B105" s="37" t="s">
        <v>103</v>
      </c>
      <c r="C105" s="37">
        <v>5</v>
      </c>
      <c r="D105" s="37">
        <v>6</v>
      </c>
      <c r="E105" s="37">
        <v>107.81856999999999</v>
      </c>
      <c r="F105" s="37">
        <v>104.59066</v>
      </c>
    </row>
    <row r="106" spans="1:6" x14ac:dyDescent="0.2">
      <c r="A106" s="4">
        <v>104</v>
      </c>
      <c r="B106" s="37" t="s">
        <v>103</v>
      </c>
      <c r="C106" s="37">
        <v>5</v>
      </c>
      <c r="D106" s="37">
        <v>7</v>
      </c>
      <c r="E106" s="37">
        <v>209.08520999999999</v>
      </c>
      <c r="F106" s="37">
        <v>202.82162</v>
      </c>
    </row>
    <row r="107" spans="1:6" x14ac:dyDescent="0.2">
      <c r="A107" s="4">
        <v>105</v>
      </c>
      <c r="B107" s="37" t="s">
        <v>103</v>
      </c>
      <c r="C107" s="37">
        <v>5</v>
      </c>
      <c r="D107" s="37">
        <v>8</v>
      </c>
      <c r="E107" s="37">
        <v>248.74123</v>
      </c>
      <c r="F107" s="37">
        <v>242.05313000000001</v>
      </c>
    </row>
    <row r="108" spans="1:6" x14ac:dyDescent="0.2">
      <c r="A108" s="4">
        <v>106</v>
      </c>
      <c r="B108" s="37" t="s">
        <v>103</v>
      </c>
      <c r="C108" s="37">
        <v>5</v>
      </c>
      <c r="D108" s="37">
        <v>9</v>
      </c>
      <c r="E108" s="37">
        <v>249.47012000000001</v>
      </c>
      <c r="F108" s="37">
        <v>242.76599999999999</v>
      </c>
    </row>
    <row r="109" spans="1:6" x14ac:dyDescent="0.2">
      <c r="A109" s="4">
        <v>107</v>
      </c>
      <c r="B109" s="37" t="s">
        <v>103</v>
      </c>
      <c r="C109" s="37">
        <v>5</v>
      </c>
      <c r="D109" s="37">
        <v>10</v>
      </c>
      <c r="E109" s="37">
        <v>249.47012000000001</v>
      </c>
      <c r="F109" s="37">
        <v>242.76599999999999</v>
      </c>
    </row>
    <row r="110" spans="1:6" x14ac:dyDescent="0.2">
      <c r="A110" s="4">
        <v>108</v>
      </c>
      <c r="B110" s="37" t="s">
        <v>103</v>
      </c>
      <c r="C110" s="37">
        <v>5</v>
      </c>
      <c r="D110" s="37">
        <v>11</v>
      </c>
      <c r="E110" s="37">
        <v>249.47012000000001</v>
      </c>
      <c r="F110" s="37">
        <v>242.76599999999999</v>
      </c>
    </row>
    <row r="111" spans="1:6" x14ac:dyDescent="0.2">
      <c r="A111" s="4">
        <v>109</v>
      </c>
      <c r="B111" s="37" t="s">
        <v>103</v>
      </c>
      <c r="C111" s="37">
        <v>5</v>
      </c>
      <c r="D111" s="37">
        <v>12</v>
      </c>
      <c r="E111" s="37">
        <v>249.47012000000001</v>
      </c>
      <c r="F111" s="37">
        <v>242.76599999999999</v>
      </c>
    </row>
    <row r="112" spans="1:6" x14ac:dyDescent="0.2">
      <c r="A112" s="4">
        <v>110</v>
      </c>
      <c r="B112" s="37" t="s">
        <v>103</v>
      </c>
      <c r="C112" s="37">
        <v>5</v>
      </c>
      <c r="D112" s="37">
        <v>13</v>
      </c>
      <c r="E112" s="37">
        <v>249.47012000000001</v>
      </c>
      <c r="F112" s="37">
        <v>242.76599999999999</v>
      </c>
    </row>
    <row r="113" spans="1:6" x14ac:dyDescent="0.2">
      <c r="A113" s="4">
        <v>111</v>
      </c>
      <c r="B113" s="37" t="s">
        <v>103</v>
      </c>
      <c r="C113" s="37">
        <v>5</v>
      </c>
      <c r="D113" s="37">
        <v>14</v>
      </c>
      <c r="E113" s="37">
        <v>249.47012000000001</v>
      </c>
      <c r="F113" s="37">
        <v>242.76599999999999</v>
      </c>
    </row>
    <row r="114" spans="1:6" x14ac:dyDescent="0.2">
      <c r="A114" s="4">
        <v>112</v>
      </c>
      <c r="B114" s="37" t="s">
        <v>103</v>
      </c>
      <c r="C114" s="37">
        <v>5</v>
      </c>
      <c r="D114" s="37">
        <v>15</v>
      </c>
      <c r="E114" s="37">
        <v>249.47012000000001</v>
      </c>
      <c r="F114" s="37">
        <v>242.76599999999999</v>
      </c>
    </row>
    <row r="115" spans="1:6" x14ac:dyDescent="0.2">
      <c r="A115" s="4">
        <v>113</v>
      </c>
      <c r="B115" s="37" t="s">
        <v>103</v>
      </c>
      <c r="C115" s="37">
        <v>5</v>
      </c>
      <c r="D115" s="37">
        <v>16</v>
      </c>
      <c r="E115" s="37">
        <v>249.47012000000001</v>
      </c>
      <c r="F115" s="37">
        <v>242.76599999999999</v>
      </c>
    </row>
    <row r="116" spans="1:6" x14ac:dyDescent="0.2">
      <c r="A116" s="4">
        <v>114</v>
      </c>
      <c r="B116" s="37" t="s">
        <v>103</v>
      </c>
      <c r="C116" s="37">
        <v>5</v>
      </c>
      <c r="D116" s="37">
        <v>17</v>
      </c>
      <c r="E116" s="37">
        <v>249.47012000000001</v>
      </c>
      <c r="F116" s="37">
        <v>242.76599999999999</v>
      </c>
    </row>
    <row r="117" spans="1:6" x14ac:dyDescent="0.2">
      <c r="A117" s="4">
        <v>115</v>
      </c>
      <c r="B117" s="37" t="s">
        <v>103</v>
      </c>
      <c r="C117" s="37">
        <v>5</v>
      </c>
      <c r="D117" s="37">
        <v>18</v>
      </c>
      <c r="E117" s="37">
        <v>249.81452999999999</v>
      </c>
      <c r="F117" s="37">
        <v>243.12643</v>
      </c>
    </row>
    <row r="118" spans="1:6" x14ac:dyDescent="0.2">
      <c r="A118" s="4">
        <v>116</v>
      </c>
      <c r="B118" s="37" t="s">
        <v>103</v>
      </c>
      <c r="C118" s="37">
        <v>5</v>
      </c>
      <c r="D118" s="37">
        <v>19</v>
      </c>
      <c r="E118" s="37">
        <v>249.81452999999999</v>
      </c>
      <c r="F118" s="37">
        <v>243.12643</v>
      </c>
    </row>
    <row r="119" spans="1:6" x14ac:dyDescent="0.2">
      <c r="A119" s="4">
        <v>117</v>
      </c>
      <c r="B119" s="37" t="s">
        <v>103</v>
      </c>
      <c r="C119" s="37">
        <v>5</v>
      </c>
      <c r="D119" s="37">
        <v>20</v>
      </c>
      <c r="E119" s="37">
        <v>246.42643000000001</v>
      </c>
      <c r="F119" s="37">
        <v>239.83445</v>
      </c>
    </row>
    <row r="120" spans="1:6" x14ac:dyDescent="0.2">
      <c r="A120" s="4">
        <v>118</v>
      </c>
      <c r="B120" s="37" t="s">
        <v>103</v>
      </c>
      <c r="C120" s="37">
        <v>5</v>
      </c>
      <c r="D120" s="37">
        <v>21</v>
      </c>
      <c r="E120" s="37">
        <v>227.26723000000001</v>
      </c>
      <c r="F120" s="37">
        <v>221.18787</v>
      </c>
    </row>
    <row r="121" spans="1:6" x14ac:dyDescent="0.2">
      <c r="A121" s="4">
        <v>119</v>
      </c>
      <c r="B121" s="37" t="s">
        <v>103</v>
      </c>
      <c r="C121" s="37">
        <v>5</v>
      </c>
      <c r="D121" s="37">
        <v>22</v>
      </c>
      <c r="E121" s="37">
        <v>82.6601</v>
      </c>
      <c r="F121" s="37">
        <v>80.449430000000007</v>
      </c>
    </row>
    <row r="122" spans="1:6" x14ac:dyDescent="0.2">
      <c r="A122" s="4">
        <v>120</v>
      </c>
      <c r="B122" s="37" t="s">
        <v>103</v>
      </c>
      <c r="C122" s="37">
        <v>5</v>
      </c>
      <c r="D122" s="37">
        <v>23</v>
      </c>
      <c r="E122" s="37">
        <v>75.419340000000005</v>
      </c>
      <c r="F122" s="37">
        <v>73.400890000000004</v>
      </c>
    </row>
    <row r="123" spans="1:6" x14ac:dyDescent="0.2">
      <c r="A123" s="4">
        <v>121</v>
      </c>
      <c r="B123" s="37" t="s">
        <v>103</v>
      </c>
      <c r="C123" s="37">
        <v>6</v>
      </c>
      <c r="D123" s="37">
        <v>0</v>
      </c>
      <c r="E123" s="37">
        <v>69.676379999999995</v>
      </c>
      <c r="F123" s="37">
        <v>68.442890000000006</v>
      </c>
    </row>
    <row r="124" spans="1:6" x14ac:dyDescent="0.2">
      <c r="A124" s="4">
        <v>122</v>
      </c>
      <c r="B124" s="37" t="s">
        <v>103</v>
      </c>
      <c r="C124" s="37">
        <v>6</v>
      </c>
      <c r="D124" s="37">
        <v>1</v>
      </c>
      <c r="E124" s="37">
        <v>70.309150000000002</v>
      </c>
      <c r="F124" s="37">
        <v>69.059629999999999</v>
      </c>
    </row>
    <row r="125" spans="1:6" x14ac:dyDescent="0.2">
      <c r="A125" s="4">
        <v>123</v>
      </c>
      <c r="B125" s="37" t="s">
        <v>103</v>
      </c>
      <c r="C125" s="37">
        <v>6</v>
      </c>
      <c r="D125" s="37">
        <v>2</v>
      </c>
      <c r="E125" s="37">
        <v>72.071280000000002</v>
      </c>
      <c r="F125" s="37">
        <v>70.789730000000006</v>
      </c>
    </row>
    <row r="126" spans="1:6" x14ac:dyDescent="0.2">
      <c r="A126" s="4">
        <v>124</v>
      </c>
      <c r="B126" s="37" t="s">
        <v>103</v>
      </c>
      <c r="C126" s="37">
        <v>6</v>
      </c>
      <c r="D126" s="37">
        <v>3</v>
      </c>
      <c r="E126" s="37">
        <v>75.675650000000005</v>
      </c>
      <c r="F126" s="37">
        <v>74.330020000000005</v>
      </c>
    </row>
    <row r="127" spans="1:6" x14ac:dyDescent="0.2">
      <c r="A127" s="4">
        <v>125</v>
      </c>
      <c r="B127" s="37" t="s">
        <v>103</v>
      </c>
      <c r="C127" s="37">
        <v>6</v>
      </c>
      <c r="D127" s="37">
        <v>4</v>
      </c>
      <c r="E127" s="37">
        <v>70.773709999999994</v>
      </c>
      <c r="F127" s="37">
        <v>69.508179999999996</v>
      </c>
    </row>
    <row r="128" spans="1:6" x14ac:dyDescent="0.2">
      <c r="A128" s="4">
        <v>126</v>
      </c>
      <c r="B128" s="37" t="s">
        <v>103</v>
      </c>
      <c r="C128" s="37">
        <v>6</v>
      </c>
      <c r="D128" s="37">
        <v>5</v>
      </c>
      <c r="E128" s="37">
        <v>67.033180000000002</v>
      </c>
      <c r="F128" s="37">
        <v>65.839730000000003</v>
      </c>
    </row>
    <row r="129" spans="1:6" x14ac:dyDescent="0.2">
      <c r="A129" s="4">
        <v>127</v>
      </c>
      <c r="B129" s="37" t="s">
        <v>103</v>
      </c>
      <c r="C129" s="37">
        <v>6</v>
      </c>
      <c r="D129" s="37">
        <v>6</v>
      </c>
      <c r="E129" s="37">
        <v>64.670320000000004</v>
      </c>
      <c r="F129" s="37">
        <v>63.524929999999998</v>
      </c>
    </row>
    <row r="130" spans="1:6" x14ac:dyDescent="0.2">
      <c r="A130" s="4">
        <v>128</v>
      </c>
      <c r="B130" s="37" t="s">
        <v>103</v>
      </c>
      <c r="C130" s="37">
        <v>6</v>
      </c>
      <c r="D130" s="37">
        <v>7</v>
      </c>
      <c r="E130" s="37">
        <v>62.739980000000003</v>
      </c>
      <c r="F130" s="37">
        <v>61.626629999999999</v>
      </c>
    </row>
    <row r="131" spans="1:6" x14ac:dyDescent="0.2">
      <c r="A131" s="4">
        <v>129</v>
      </c>
      <c r="B131" s="37" t="s">
        <v>103</v>
      </c>
      <c r="C131" s="37">
        <v>6</v>
      </c>
      <c r="D131" s="37">
        <v>8</v>
      </c>
      <c r="E131" s="37">
        <v>54.970570000000002</v>
      </c>
      <c r="F131" s="37">
        <v>53.697029999999998</v>
      </c>
    </row>
    <row r="132" spans="1:6" x14ac:dyDescent="0.2">
      <c r="A132" s="4">
        <v>130</v>
      </c>
      <c r="B132" s="37" t="s">
        <v>103</v>
      </c>
      <c r="C132" s="37">
        <v>6</v>
      </c>
      <c r="D132" s="37">
        <v>9</v>
      </c>
      <c r="E132" s="37">
        <v>0</v>
      </c>
      <c r="F132" s="37">
        <v>0</v>
      </c>
    </row>
    <row r="133" spans="1:6" x14ac:dyDescent="0.2">
      <c r="A133" s="4">
        <v>131</v>
      </c>
      <c r="B133" s="37" t="s">
        <v>103</v>
      </c>
      <c r="C133" s="37">
        <v>6</v>
      </c>
      <c r="D133" s="37">
        <v>10</v>
      </c>
      <c r="E133" s="37">
        <v>0</v>
      </c>
      <c r="F133" s="37">
        <v>0</v>
      </c>
    </row>
    <row r="134" spans="1:6" x14ac:dyDescent="0.2">
      <c r="A134" s="4">
        <v>132</v>
      </c>
      <c r="B134" s="37" t="s">
        <v>103</v>
      </c>
      <c r="C134" s="37">
        <v>6</v>
      </c>
      <c r="D134" s="37">
        <v>11</v>
      </c>
      <c r="E134" s="37">
        <v>0</v>
      </c>
      <c r="F134" s="37">
        <v>0</v>
      </c>
    </row>
    <row r="135" spans="1:6" x14ac:dyDescent="0.2">
      <c r="A135" s="4">
        <v>133</v>
      </c>
      <c r="B135" s="37" t="s">
        <v>103</v>
      </c>
      <c r="C135" s="37">
        <v>6</v>
      </c>
      <c r="D135" s="37">
        <v>12</v>
      </c>
      <c r="E135" s="37">
        <v>0</v>
      </c>
      <c r="F135" s="37">
        <v>0</v>
      </c>
    </row>
    <row r="136" spans="1:6" x14ac:dyDescent="0.2">
      <c r="A136" s="4">
        <v>134</v>
      </c>
      <c r="B136" s="37" t="s">
        <v>103</v>
      </c>
      <c r="C136" s="37">
        <v>6</v>
      </c>
      <c r="D136" s="37">
        <v>13</v>
      </c>
      <c r="E136" s="37">
        <v>0</v>
      </c>
      <c r="F136" s="37">
        <v>0</v>
      </c>
    </row>
    <row r="137" spans="1:6" x14ac:dyDescent="0.2">
      <c r="A137" s="4">
        <v>135</v>
      </c>
      <c r="B137" s="37" t="s">
        <v>103</v>
      </c>
      <c r="C137" s="37">
        <v>6</v>
      </c>
      <c r="D137" s="37">
        <v>14</v>
      </c>
      <c r="E137" s="37">
        <v>0</v>
      </c>
      <c r="F137" s="37">
        <v>0</v>
      </c>
    </row>
    <row r="138" spans="1:6" x14ac:dyDescent="0.2">
      <c r="A138" s="4">
        <v>136</v>
      </c>
      <c r="B138" s="37" t="s">
        <v>103</v>
      </c>
      <c r="C138" s="37">
        <v>6</v>
      </c>
      <c r="D138" s="37">
        <v>15</v>
      </c>
      <c r="E138" s="37">
        <v>0</v>
      </c>
      <c r="F138" s="37">
        <v>0</v>
      </c>
    </row>
    <row r="139" spans="1:6" x14ac:dyDescent="0.2">
      <c r="A139" s="4">
        <v>137</v>
      </c>
      <c r="B139" s="37" t="s">
        <v>103</v>
      </c>
      <c r="C139" s="37">
        <v>6</v>
      </c>
      <c r="D139" s="37">
        <v>16</v>
      </c>
      <c r="E139" s="37">
        <v>0</v>
      </c>
      <c r="F139" s="37">
        <v>0</v>
      </c>
    </row>
    <row r="140" spans="1:6" x14ac:dyDescent="0.2">
      <c r="A140" s="4">
        <v>138</v>
      </c>
      <c r="B140" s="37" t="s">
        <v>103</v>
      </c>
      <c r="C140" s="37">
        <v>6</v>
      </c>
      <c r="D140" s="37">
        <v>17</v>
      </c>
      <c r="E140" s="37">
        <v>0</v>
      </c>
      <c r="F140" s="37">
        <v>0</v>
      </c>
    </row>
    <row r="141" spans="1:6" x14ac:dyDescent="0.2">
      <c r="A141" s="4">
        <v>139</v>
      </c>
      <c r="B141" s="37" t="s">
        <v>103</v>
      </c>
      <c r="C141" s="37">
        <v>6</v>
      </c>
      <c r="D141" s="37">
        <v>18</v>
      </c>
      <c r="E141" s="37">
        <v>2.5070399999999999</v>
      </c>
      <c r="F141" s="37">
        <v>2.4429599999999998</v>
      </c>
    </row>
    <row r="142" spans="1:6" x14ac:dyDescent="0.2">
      <c r="A142" s="4">
        <v>140</v>
      </c>
      <c r="B142" s="37" t="s">
        <v>103</v>
      </c>
      <c r="C142" s="37">
        <v>6</v>
      </c>
      <c r="D142" s="37">
        <v>19</v>
      </c>
      <c r="E142" s="37">
        <v>83.453059999999994</v>
      </c>
      <c r="F142" s="37">
        <v>81.482680000000002</v>
      </c>
    </row>
    <row r="143" spans="1:6" x14ac:dyDescent="0.2">
      <c r="A143" s="4">
        <v>141</v>
      </c>
      <c r="B143" s="37" t="s">
        <v>103</v>
      </c>
      <c r="C143" s="37">
        <v>6</v>
      </c>
      <c r="D143" s="37">
        <v>20</v>
      </c>
      <c r="E143" s="37">
        <v>93.633390000000006</v>
      </c>
      <c r="F143" s="37">
        <v>91.422719999999998</v>
      </c>
    </row>
    <row r="144" spans="1:6" x14ac:dyDescent="0.2">
      <c r="A144" s="4">
        <v>142</v>
      </c>
      <c r="B144" s="37" t="s">
        <v>103</v>
      </c>
      <c r="C144" s="37">
        <v>6</v>
      </c>
      <c r="D144" s="37">
        <v>21</v>
      </c>
      <c r="E144" s="37">
        <v>93.633390000000006</v>
      </c>
      <c r="F144" s="37">
        <v>91.422719999999998</v>
      </c>
    </row>
    <row r="145" spans="1:6" x14ac:dyDescent="0.2">
      <c r="A145" s="4">
        <v>143</v>
      </c>
      <c r="B145" s="37" t="s">
        <v>103</v>
      </c>
      <c r="C145" s="37">
        <v>6</v>
      </c>
      <c r="D145" s="37">
        <v>22</v>
      </c>
      <c r="E145" s="37">
        <v>81.426609999999997</v>
      </c>
      <c r="F145" s="37">
        <v>79.504279999999994</v>
      </c>
    </row>
    <row r="146" spans="1:6" x14ac:dyDescent="0.2">
      <c r="A146" s="4">
        <v>144</v>
      </c>
      <c r="B146" s="37" t="s">
        <v>103</v>
      </c>
      <c r="C146" s="37">
        <v>6</v>
      </c>
      <c r="D146" s="37">
        <v>23</v>
      </c>
      <c r="E146" s="37">
        <v>69.988759999999999</v>
      </c>
      <c r="F146" s="37">
        <v>68.330749999999995</v>
      </c>
    </row>
    <row r="147" spans="1:6" x14ac:dyDescent="0.2">
      <c r="A147" s="4">
        <v>145</v>
      </c>
      <c r="B147" s="37" t="s">
        <v>103</v>
      </c>
      <c r="C147" s="37">
        <v>7</v>
      </c>
      <c r="D147" s="37">
        <v>0</v>
      </c>
      <c r="E147" s="37">
        <v>73.561080000000004</v>
      </c>
      <c r="F147" s="37">
        <v>71.462540000000004</v>
      </c>
    </row>
    <row r="148" spans="1:6" x14ac:dyDescent="0.2">
      <c r="A148" s="4">
        <v>146</v>
      </c>
      <c r="B148" s="37" t="s">
        <v>103</v>
      </c>
      <c r="C148" s="37">
        <v>7</v>
      </c>
      <c r="D148" s="37">
        <v>1</v>
      </c>
      <c r="E148" s="37">
        <v>75.467389999999995</v>
      </c>
      <c r="F148" s="37">
        <v>73.312780000000004</v>
      </c>
    </row>
    <row r="149" spans="1:6" x14ac:dyDescent="0.2">
      <c r="A149" s="4">
        <v>147</v>
      </c>
      <c r="B149" s="37" t="s">
        <v>103</v>
      </c>
      <c r="C149" s="37">
        <v>7</v>
      </c>
      <c r="D149" s="37">
        <v>2</v>
      </c>
      <c r="E149" s="37">
        <v>75.467389999999995</v>
      </c>
      <c r="F149" s="37">
        <v>73.312780000000004</v>
      </c>
    </row>
    <row r="150" spans="1:6" x14ac:dyDescent="0.2">
      <c r="A150" s="4">
        <v>148</v>
      </c>
      <c r="B150" s="37" t="s">
        <v>103</v>
      </c>
      <c r="C150" s="37">
        <v>7</v>
      </c>
      <c r="D150" s="37">
        <v>3</v>
      </c>
      <c r="E150" s="37">
        <v>76.901129999999995</v>
      </c>
      <c r="F150" s="37">
        <v>74.706469999999996</v>
      </c>
    </row>
    <row r="151" spans="1:6" x14ac:dyDescent="0.2">
      <c r="A151" s="4">
        <v>149</v>
      </c>
      <c r="B151" s="37" t="s">
        <v>103</v>
      </c>
      <c r="C151" s="37">
        <v>7</v>
      </c>
      <c r="D151" s="37">
        <v>4</v>
      </c>
      <c r="E151" s="37">
        <v>78.014480000000006</v>
      </c>
      <c r="F151" s="37">
        <v>75.787779999999998</v>
      </c>
    </row>
    <row r="152" spans="1:6" x14ac:dyDescent="0.2">
      <c r="A152" s="4">
        <v>150</v>
      </c>
      <c r="B152" s="37" t="s">
        <v>103</v>
      </c>
      <c r="C152" s="37">
        <v>7</v>
      </c>
      <c r="D152" s="37">
        <v>5</v>
      </c>
      <c r="E152" s="37">
        <v>81.274429999999995</v>
      </c>
      <c r="F152" s="37">
        <v>78.959620000000001</v>
      </c>
    </row>
    <row r="153" spans="1:6" x14ac:dyDescent="0.2">
      <c r="A153" s="4">
        <v>151</v>
      </c>
      <c r="B153" s="37" t="s">
        <v>103</v>
      </c>
      <c r="C153" s="37">
        <v>7</v>
      </c>
      <c r="D153" s="37">
        <v>6</v>
      </c>
      <c r="E153" s="37">
        <v>211.1437</v>
      </c>
      <c r="F153" s="37">
        <v>95.459599999999995</v>
      </c>
    </row>
    <row r="154" spans="1:6" x14ac:dyDescent="0.2">
      <c r="A154" s="4">
        <v>152</v>
      </c>
      <c r="B154" s="37" t="s">
        <v>103</v>
      </c>
      <c r="C154" s="37">
        <v>7</v>
      </c>
      <c r="D154" s="37">
        <v>7</v>
      </c>
      <c r="E154" s="37">
        <v>249.98274000000001</v>
      </c>
      <c r="F154" s="37">
        <v>96.076350000000005</v>
      </c>
    </row>
    <row r="155" spans="1:6" x14ac:dyDescent="0.2">
      <c r="A155" s="4">
        <v>153</v>
      </c>
      <c r="B155" s="37" t="s">
        <v>103</v>
      </c>
      <c r="C155" s="37">
        <v>7</v>
      </c>
      <c r="D155" s="37">
        <v>8</v>
      </c>
      <c r="E155" s="37">
        <v>253.51500999999999</v>
      </c>
      <c r="F155" s="37">
        <v>92.512039999999999</v>
      </c>
    </row>
    <row r="156" spans="1:6" x14ac:dyDescent="0.2">
      <c r="A156" s="4">
        <v>154</v>
      </c>
      <c r="B156" s="37" t="s">
        <v>103</v>
      </c>
      <c r="C156" s="37">
        <v>7</v>
      </c>
      <c r="D156" s="37">
        <v>9</v>
      </c>
      <c r="E156" s="37">
        <v>253.51500999999999</v>
      </c>
      <c r="F156" s="37">
        <v>64.357939999999999</v>
      </c>
    </row>
    <row r="157" spans="1:6" x14ac:dyDescent="0.2">
      <c r="A157" s="4">
        <v>155</v>
      </c>
      <c r="B157" s="37" t="s">
        <v>103</v>
      </c>
      <c r="C157" s="37">
        <v>7</v>
      </c>
      <c r="D157" s="37">
        <v>10</v>
      </c>
      <c r="E157" s="37">
        <v>253.51500999999999</v>
      </c>
      <c r="F157" s="37">
        <v>85.807919999999996</v>
      </c>
    </row>
    <row r="158" spans="1:6" x14ac:dyDescent="0.2">
      <c r="A158" s="4">
        <v>156</v>
      </c>
      <c r="B158" s="37" t="s">
        <v>103</v>
      </c>
      <c r="C158" s="37">
        <v>7</v>
      </c>
      <c r="D158" s="37">
        <v>11</v>
      </c>
      <c r="E158" s="37">
        <v>253.51500999999999</v>
      </c>
      <c r="F158" s="37">
        <v>248.18856</v>
      </c>
    </row>
    <row r="159" spans="1:6" x14ac:dyDescent="0.2">
      <c r="A159" s="4">
        <v>157</v>
      </c>
      <c r="B159" s="37" t="s">
        <v>103</v>
      </c>
      <c r="C159" s="37">
        <v>7</v>
      </c>
      <c r="D159" s="37">
        <v>12</v>
      </c>
      <c r="E159" s="37">
        <v>253.51500999999999</v>
      </c>
      <c r="F159" s="37">
        <v>248.18856</v>
      </c>
    </row>
    <row r="160" spans="1:6" x14ac:dyDescent="0.2">
      <c r="A160" s="4">
        <v>158</v>
      </c>
      <c r="B160" s="37" t="s">
        <v>103</v>
      </c>
      <c r="C160" s="37">
        <v>7</v>
      </c>
      <c r="D160" s="37">
        <v>13</v>
      </c>
      <c r="E160" s="37">
        <v>253.51500999999999</v>
      </c>
      <c r="F160" s="37">
        <v>248.18856</v>
      </c>
    </row>
    <row r="161" spans="1:6" x14ac:dyDescent="0.2">
      <c r="A161" s="4">
        <v>159</v>
      </c>
      <c r="B161" s="37" t="s">
        <v>103</v>
      </c>
      <c r="C161" s="37">
        <v>7</v>
      </c>
      <c r="D161" s="37">
        <v>14</v>
      </c>
      <c r="E161" s="37">
        <v>253.51500999999999</v>
      </c>
      <c r="F161" s="37">
        <v>248.18856</v>
      </c>
    </row>
    <row r="162" spans="1:6" x14ac:dyDescent="0.2">
      <c r="A162" s="4">
        <v>160</v>
      </c>
      <c r="B162" s="37" t="s">
        <v>103</v>
      </c>
      <c r="C162" s="37">
        <v>7</v>
      </c>
      <c r="D162" s="37">
        <v>15</v>
      </c>
      <c r="E162" s="37">
        <v>253.51500999999999</v>
      </c>
      <c r="F162" s="37">
        <v>248.18856</v>
      </c>
    </row>
    <row r="163" spans="1:6" x14ac:dyDescent="0.2">
      <c r="A163" s="4">
        <v>161</v>
      </c>
      <c r="B163" s="37" t="s">
        <v>103</v>
      </c>
      <c r="C163" s="37">
        <v>7</v>
      </c>
      <c r="D163" s="37">
        <v>16</v>
      </c>
      <c r="E163" s="37">
        <v>253.51500999999999</v>
      </c>
      <c r="F163" s="37">
        <v>248.18856</v>
      </c>
    </row>
    <row r="164" spans="1:6" x14ac:dyDescent="0.2">
      <c r="A164" s="4">
        <v>162</v>
      </c>
      <c r="B164" s="37" t="s">
        <v>103</v>
      </c>
      <c r="C164" s="37">
        <v>7</v>
      </c>
      <c r="D164" s="37">
        <v>17</v>
      </c>
      <c r="E164" s="37">
        <v>253.51500999999999</v>
      </c>
      <c r="F164" s="37">
        <v>248.18856</v>
      </c>
    </row>
    <row r="165" spans="1:6" x14ac:dyDescent="0.2">
      <c r="A165" s="4">
        <v>163</v>
      </c>
      <c r="B165" s="37" t="s">
        <v>103</v>
      </c>
      <c r="C165" s="37">
        <v>7</v>
      </c>
      <c r="D165" s="37">
        <v>18</v>
      </c>
      <c r="E165" s="37">
        <v>238.3126</v>
      </c>
      <c r="F165" s="37">
        <v>95.635819999999995</v>
      </c>
    </row>
    <row r="166" spans="1:6" x14ac:dyDescent="0.2">
      <c r="A166" s="4">
        <v>164</v>
      </c>
      <c r="B166" s="37" t="s">
        <v>103</v>
      </c>
      <c r="C166" s="37">
        <v>7</v>
      </c>
      <c r="D166" s="37">
        <v>19</v>
      </c>
      <c r="E166" s="37">
        <v>237.87207000000001</v>
      </c>
      <c r="F166" s="37">
        <v>231.19198</v>
      </c>
    </row>
    <row r="167" spans="1:6" x14ac:dyDescent="0.2">
      <c r="A167" s="4">
        <v>165</v>
      </c>
      <c r="B167" s="37" t="s">
        <v>103</v>
      </c>
      <c r="C167" s="37">
        <v>7</v>
      </c>
      <c r="D167" s="37">
        <v>20</v>
      </c>
      <c r="E167" s="37">
        <v>250.59146999999999</v>
      </c>
      <c r="F167" s="37">
        <v>230.47111000000001</v>
      </c>
    </row>
    <row r="168" spans="1:6" x14ac:dyDescent="0.2">
      <c r="A168" s="4">
        <v>166</v>
      </c>
      <c r="B168" s="37" t="s">
        <v>103</v>
      </c>
      <c r="C168" s="37">
        <v>7</v>
      </c>
      <c r="D168" s="37">
        <v>21</v>
      </c>
      <c r="E168" s="37">
        <v>177.07845</v>
      </c>
      <c r="F168" s="37">
        <v>138.99232000000001</v>
      </c>
    </row>
    <row r="169" spans="1:6" x14ac:dyDescent="0.2">
      <c r="A169" s="4">
        <v>167</v>
      </c>
      <c r="B169" s="37" t="s">
        <v>103</v>
      </c>
      <c r="C169" s="37">
        <v>7</v>
      </c>
      <c r="D169" s="37">
        <v>22</v>
      </c>
      <c r="E169" s="37">
        <v>100.69795000000001</v>
      </c>
      <c r="F169" s="37">
        <v>97.918580000000006</v>
      </c>
    </row>
    <row r="170" spans="1:6" x14ac:dyDescent="0.2">
      <c r="A170" s="4">
        <v>168</v>
      </c>
      <c r="B170" s="37" t="s">
        <v>103</v>
      </c>
      <c r="C170" s="37">
        <v>7</v>
      </c>
      <c r="D170" s="37">
        <v>23</v>
      </c>
      <c r="E170" s="37">
        <v>100.20135000000001</v>
      </c>
      <c r="F170" s="37">
        <v>97.438000000000002</v>
      </c>
    </row>
    <row r="171" spans="1:6" x14ac:dyDescent="0.2">
      <c r="A171" s="4">
        <v>169</v>
      </c>
      <c r="B171" s="37" t="s">
        <v>103</v>
      </c>
      <c r="C171" s="37">
        <v>8</v>
      </c>
      <c r="D171" s="37">
        <v>0</v>
      </c>
      <c r="E171" s="37">
        <v>100.87739000000001</v>
      </c>
      <c r="F171" s="37">
        <v>97.762789999999995</v>
      </c>
    </row>
    <row r="172" spans="1:6" x14ac:dyDescent="0.2">
      <c r="A172" s="4">
        <v>170</v>
      </c>
      <c r="B172" s="37" t="s">
        <v>103</v>
      </c>
      <c r="C172" s="37">
        <v>8</v>
      </c>
      <c r="D172" s="37">
        <v>1</v>
      </c>
      <c r="E172" s="37">
        <v>100.87739000000001</v>
      </c>
      <c r="F172" s="37">
        <v>97.762789999999995</v>
      </c>
    </row>
    <row r="173" spans="1:6" x14ac:dyDescent="0.2">
      <c r="A173" s="4">
        <v>171</v>
      </c>
      <c r="B173" s="37" t="s">
        <v>103</v>
      </c>
      <c r="C173" s="37">
        <v>8</v>
      </c>
      <c r="D173" s="37">
        <v>2</v>
      </c>
      <c r="E173" s="37">
        <v>101.83759000000001</v>
      </c>
      <c r="F173" s="37">
        <v>98.690719999999999</v>
      </c>
    </row>
    <row r="174" spans="1:6" x14ac:dyDescent="0.2">
      <c r="A174" s="4">
        <v>172</v>
      </c>
      <c r="B174" s="37" t="s">
        <v>103</v>
      </c>
      <c r="C174" s="37">
        <v>8</v>
      </c>
      <c r="D174" s="37">
        <v>3</v>
      </c>
      <c r="E174" s="37">
        <v>102.88654</v>
      </c>
      <c r="F174" s="37">
        <v>99.707400000000007</v>
      </c>
    </row>
    <row r="175" spans="1:6" x14ac:dyDescent="0.2">
      <c r="A175" s="4">
        <v>173</v>
      </c>
      <c r="B175" s="37" t="s">
        <v>103</v>
      </c>
      <c r="C175" s="37">
        <v>8</v>
      </c>
      <c r="D175" s="37">
        <v>4</v>
      </c>
      <c r="E175" s="37">
        <v>102.88654</v>
      </c>
      <c r="F175" s="37">
        <v>99.707400000000007</v>
      </c>
    </row>
    <row r="176" spans="1:6" x14ac:dyDescent="0.2">
      <c r="A176" s="4">
        <v>174</v>
      </c>
      <c r="B176" s="37" t="s">
        <v>103</v>
      </c>
      <c r="C176" s="37">
        <v>8</v>
      </c>
      <c r="D176" s="37">
        <v>5</v>
      </c>
      <c r="E176" s="37">
        <v>102.88654</v>
      </c>
      <c r="F176" s="37">
        <v>99.707400000000007</v>
      </c>
    </row>
    <row r="177" spans="1:6" x14ac:dyDescent="0.2">
      <c r="A177" s="4">
        <v>175</v>
      </c>
      <c r="B177" s="37" t="s">
        <v>103</v>
      </c>
      <c r="C177" s="37">
        <v>8</v>
      </c>
      <c r="D177" s="37">
        <v>6</v>
      </c>
      <c r="E177" s="37">
        <v>104.97638999999999</v>
      </c>
      <c r="F177" s="37">
        <v>101.73269000000001</v>
      </c>
    </row>
    <row r="178" spans="1:6" x14ac:dyDescent="0.2">
      <c r="A178" s="4">
        <v>176</v>
      </c>
      <c r="B178" s="37" t="s">
        <v>103</v>
      </c>
      <c r="C178" s="37">
        <v>8</v>
      </c>
      <c r="D178" s="37">
        <v>7</v>
      </c>
      <c r="E178" s="37">
        <v>125.64891</v>
      </c>
      <c r="F178" s="37">
        <v>105.78328</v>
      </c>
    </row>
    <row r="179" spans="1:6" x14ac:dyDescent="0.2">
      <c r="A179" s="4">
        <v>177</v>
      </c>
      <c r="B179" s="37" t="s">
        <v>103</v>
      </c>
      <c r="C179" s="37">
        <v>8</v>
      </c>
      <c r="D179" s="37">
        <v>8</v>
      </c>
      <c r="E179" s="37">
        <v>251.07189</v>
      </c>
      <c r="F179" s="37">
        <v>114.78816999999999</v>
      </c>
    </row>
    <row r="180" spans="1:6" x14ac:dyDescent="0.2">
      <c r="A180" s="4">
        <v>178</v>
      </c>
      <c r="B180" s="37" t="s">
        <v>103</v>
      </c>
      <c r="C180" s="37">
        <v>8</v>
      </c>
      <c r="D180" s="37">
        <v>9</v>
      </c>
      <c r="E180" s="37">
        <v>251.05574999999999</v>
      </c>
      <c r="F180" s="37">
        <v>62.96163</v>
      </c>
    </row>
    <row r="181" spans="1:6" x14ac:dyDescent="0.2">
      <c r="A181" s="4">
        <v>179</v>
      </c>
      <c r="B181" s="37" t="s">
        <v>103</v>
      </c>
      <c r="C181" s="37">
        <v>8</v>
      </c>
      <c r="D181" s="37">
        <v>10</v>
      </c>
      <c r="E181" s="37">
        <v>251.04768999999999</v>
      </c>
      <c r="F181" s="37">
        <v>49.228360000000002</v>
      </c>
    </row>
    <row r="182" spans="1:6" x14ac:dyDescent="0.2">
      <c r="A182" s="4">
        <v>180</v>
      </c>
      <c r="B182" s="37" t="s">
        <v>103</v>
      </c>
      <c r="C182" s="37">
        <v>8</v>
      </c>
      <c r="D182" s="37">
        <v>11</v>
      </c>
      <c r="E182" s="37">
        <v>251.04768999999999</v>
      </c>
      <c r="F182" s="37">
        <v>35.527369999999998</v>
      </c>
    </row>
    <row r="183" spans="1:6" x14ac:dyDescent="0.2">
      <c r="A183" s="4">
        <v>181</v>
      </c>
      <c r="B183" s="37" t="s">
        <v>103</v>
      </c>
      <c r="C183" s="37">
        <v>8</v>
      </c>
      <c r="D183" s="37">
        <v>12</v>
      </c>
      <c r="E183" s="37">
        <v>251.04768999999999</v>
      </c>
      <c r="F183" s="37">
        <v>0</v>
      </c>
    </row>
    <row r="184" spans="1:6" x14ac:dyDescent="0.2">
      <c r="A184" s="4">
        <v>182</v>
      </c>
      <c r="B184" s="37" t="s">
        <v>103</v>
      </c>
      <c r="C184" s="37">
        <v>8</v>
      </c>
      <c r="D184" s="37">
        <v>13</v>
      </c>
      <c r="E184" s="37">
        <v>251.04768999999999</v>
      </c>
      <c r="F184" s="37">
        <v>0</v>
      </c>
    </row>
    <row r="185" spans="1:6" x14ac:dyDescent="0.2">
      <c r="A185" s="4">
        <v>183</v>
      </c>
      <c r="B185" s="37" t="s">
        <v>103</v>
      </c>
      <c r="C185" s="37">
        <v>8</v>
      </c>
      <c r="D185" s="37">
        <v>14</v>
      </c>
      <c r="E185" s="37">
        <v>251.04768999999999</v>
      </c>
      <c r="F185" s="37">
        <v>0</v>
      </c>
    </row>
    <row r="186" spans="1:6" x14ac:dyDescent="0.2">
      <c r="A186" s="4">
        <v>184</v>
      </c>
      <c r="B186" s="37" t="s">
        <v>103</v>
      </c>
      <c r="C186" s="37">
        <v>8</v>
      </c>
      <c r="D186" s="37">
        <v>15</v>
      </c>
      <c r="E186" s="37">
        <v>251.04768999999999</v>
      </c>
      <c r="F186" s="37">
        <v>0</v>
      </c>
    </row>
    <row r="187" spans="1:6" x14ac:dyDescent="0.2">
      <c r="A187" s="4">
        <v>185</v>
      </c>
      <c r="B187" s="37" t="s">
        <v>103</v>
      </c>
      <c r="C187" s="37">
        <v>8</v>
      </c>
      <c r="D187" s="37">
        <v>16</v>
      </c>
      <c r="E187" s="37">
        <v>251.04768999999999</v>
      </c>
      <c r="F187" s="37">
        <v>0</v>
      </c>
    </row>
    <row r="188" spans="1:6" x14ac:dyDescent="0.2">
      <c r="A188" s="4">
        <v>186</v>
      </c>
      <c r="B188" s="37" t="s">
        <v>103</v>
      </c>
      <c r="C188" s="37">
        <v>8</v>
      </c>
      <c r="D188" s="37">
        <v>17</v>
      </c>
      <c r="E188" s="37">
        <v>231.36763999999999</v>
      </c>
      <c r="F188" s="37">
        <v>0</v>
      </c>
    </row>
    <row r="189" spans="1:6" x14ac:dyDescent="0.2">
      <c r="A189" s="4">
        <v>187</v>
      </c>
      <c r="B189" s="37" t="s">
        <v>103</v>
      </c>
      <c r="C189" s="37">
        <v>8</v>
      </c>
      <c r="D189" s="37">
        <v>18</v>
      </c>
      <c r="E189" s="37">
        <v>251.14451</v>
      </c>
      <c r="F189" s="37">
        <v>19.47832</v>
      </c>
    </row>
    <row r="190" spans="1:6" x14ac:dyDescent="0.2">
      <c r="A190" s="4">
        <v>188</v>
      </c>
      <c r="B190" s="37" t="s">
        <v>103</v>
      </c>
      <c r="C190" s="37">
        <v>8</v>
      </c>
      <c r="D190" s="37">
        <v>19</v>
      </c>
      <c r="E190" s="37">
        <v>251.14451</v>
      </c>
      <c r="F190" s="37">
        <v>113.77149</v>
      </c>
    </row>
    <row r="191" spans="1:6" x14ac:dyDescent="0.2">
      <c r="A191" s="4">
        <v>189</v>
      </c>
      <c r="B191" s="37" t="s">
        <v>103</v>
      </c>
      <c r="C191" s="37">
        <v>8</v>
      </c>
      <c r="D191" s="37">
        <v>20</v>
      </c>
      <c r="E191" s="37">
        <v>251.14451</v>
      </c>
      <c r="F191" s="37">
        <v>107.00975</v>
      </c>
    </row>
    <row r="192" spans="1:6" x14ac:dyDescent="0.2">
      <c r="A192" s="4">
        <v>190</v>
      </c>
      <c r="B192" s="37" t="s">
        <v>103</v>
      </c>
      <c r="C192" s="37">
        <v>8</v>
      </c>
      <c r="D192" s="37">
        <v>21</v>
      </c>
      <c r="E192" s="37">
        <v>251.14451</v>
      </c>
      <c r="F192" s="37">
        <v>99.174850000000006</v>
      </c>
    </row>
    <row r="193" spans="1:6" x14ac:dyDescent="0.2">
      <c r="A193" s="4">
        <v>191</v>
      </c>
      <c r="B193" s="37" t="s">
        <v>103</v>
      </c>
      <c r="C193" s="37">
        <v>8</v>
      </c>
      <c r="D193" s="37">
        <v>22</v>
      </c>
      <c r="E193" s="37">
        <v>251.14451</v>
      </c>
      <c r="F193" s="37">
        <v>74.830979999999997</v>
      </c>
    </row>
    <row r="194" spans="1:6" x14ac:dyDescent="0.2">
      <c r="A194" s="4">
        <v>192</v>
      </c>
      <c r="B194" s="37" t="s">
        <v>103</v>
      </c>
      <c r="C194" s="37">
        <v>8</v>
      </c>
      <c r="D194" s="37">
        <v>23</v>
      </c>
      <c r="E194" s="37">
        <v>250.56354999999999</v>
      </c>
      <c r="F194" s="37">
        <v>74.596980000000002</v>
      </c>
    </row>
    <row r="195" spans="1:6" x14ac:dyDescent="0.2">
      <c r="A195" s="4">
        <v>193</v>
      </c>
      <c r="B195" s="37" t="s">
        <v>103</v>
      </c>
      <c r="C195" s="37">
        <v>9</v>
      </c>
      <c r="D195" s="37">
        <v>0</v>
      </c>
      <c r="E195" s="37">
        <v>246.30765</v>
      </c>
      <c r="F195" s="37">
        <v>71.447900000000004</v>
      </c>
    </row>
    <row r="196" spans="1:6" x14ac:dyDescent="0.2">
      <c r="A196" s="4">
        <v>194</v>
      </c>
      <c r="B196" s="37" t="s">
        <v>103</v>
      </c>
      <c r="C196" s="37">
        <v>9</v>
      </c>
      <c r="D196" s="37">
        <v>1</v>
      </c>
      <c r="E196" s="37">
        <v>72.765910000000005</v>
      </c>
      <c r="F196" s="37">
        <v>70.542259999999999</v>
      </c>
    </row>
    <row r="197" spans="1:6" x14ac:dyDescent="0.2">
      <c r="A197" s="4">
        <v>195</v>
      </c>
      <c r="B197" s="37" t="s">
        <v>103</v>
      </c>
      <c r="C197" s="37">
        <v>9</v>
      </c>
      <c r="D197" s="37">
        <v>2</v>
      </c>
      <c r="E197" s="37">
        <v>72.474819999999994</v>
      </c>
      <c r="F197" s="37">
        <v>70.259249999999994</v>
      </c>
    </row>
    <row r="198" spans="1:6" x14ac:dyDescent="0.2">
      <c r="A198" s="4">
        <v>196</v>
      </c>
      <c r="B198" s="37" t="s">
        <v>103</v>
      </c>
      <c r="C198" s="37">
        <v>9</v>
      </c>
      <c r="D198" s="37">
        <v>3</v>
      </c>
      <c r="E198" s="37">
        <v>79.380260000000007</v>
      </c>
      <c r="F198" s="37">
        <v>76.954459999999997</v>
      </c>
    </row>
    <row r="199" spans="1:6" x14ac:dyDescent="0.2">
      <c r="A199" s="4">
        <v>197</v>
      </c>
      <c r="B199" s="37" t="s">
        <v>103</v>
      </c>
      <c r="C199" s="37">
        <v>9</v>
      </c>
      <c r="D199" s="37">
        <v>4</v>
      </c>
      <c r="E199" s="37">
        <v>79.380260000000007</v>
      </c>
      <c r="F199" s="37">
        <v>76.954459999999997</v>
      </c>
    </row>
    <row r="200" spans="1:6" x14ac:dyDescent="0.2">
      <c r="A200" s="4">
        <v>198</v>
      </c>
      <c r="B200" s="37" t="s">
        <v>103</v>
      </c>
      <c r="C200" s="37">
        <v>9</v>
      </c>
      <c r="D200" s="37">
        <v>5</v>
      </c>
      <c r="E200" s="37">
        <v>95.350110000000001</v>
      </c>
      <c r="F200" s="37">
        <v>92.431070000000005</v>
      </c>
    </row>
    <row r="201" spans="1:6" x14ac:dyDescent="0.2">
      <c r="A201" s="4">
        <v>199</v>
      </c>
      <c r="B201" s="37" t="s">
        <v>103</v>
      </c>
      <c r="C201" s="37">
        <v>9</v>
      </c>
      <c r="D201" s="37">
        <v>6</v>
      </c>
      <c r="E201" s="37">
        <v>118.92889</v>
      </c>
      <c r="F201" s="37">
        <v>115.29827</v>
      </c>
    </row>
    <row r="202" spans="1:6" x14ac:dyDescent="0.2">
      <c r="A202" s="4">
        <v>200</v>
      </c>
      <c r="B202" s="37" t="s">
        <v>103</v>
      </c>
      <c r="C202" s="37">
        <v>9</v>
      </c>
      <c r="D202" s="37">
        <v>7</v>
      </c>
      <c r="E202" s="37">
        <v>193.01282</v>
      </c>
      <c r="F202" s="37">
        <v>128.51079999999999</v>
      </c>
    </row>
    <row r="203" spans="1:6" x14ac:dyDescent="0.2">
      <c r="A203" s="4">
        <v>201</v>
      </c>
      <c r="B203" s="37" t="s">
        <v>103</v>
      </c>
      <c r="C203" s="37">
        <v>9</v>
      </c>
      <c r="D203" s="37">
        <v>8</v>
      </c>
      <c r="E203" s="37">
        <v>250.14850000000001</v>
      </c>
      <c r="F203" s="37">
        <v>79.291319999999999</v>
      </c>
    </row>
    <row r="204" spans="1:6" x14ac:dyDescent="0.2">
      <c r="A204" s="4">
        <v>202</v>
      </c>
      <c r="B204" s="37" t="s">
        <v>103</v>
      </c>
      <c r="C204" s="37">
        <v>9</v>
      </c>
      <c r="D204" s="37">
        <v>9</v>
      </c>
      <c r="E204" s="37">
        <v>253.60122000000001</v>
      </c>
      <c r="F204" s="37">
        <v>54.798819999999999</v>
      </c>
    </row>
    <row r="205" spans="1:6" x14ac:dyDescent="0.2">
      <c r="A205" s="4">
        <v>203</v>
      </c>
      <c r="B205" s="37" t="s">
        <v>103</v>
      </c>
      <c r="C205" s="37">
        <v>9</v>
      </c>
      <c r="D205" s="37">
        <v>10</v>
      </c>
      <c r="E205" s="37">
        <v>253.60122000000001</v>
      </c>
      <c r="F205" s="37">
        <v>44.966250000000002</v>
      </c>
    </row>
    <row r="206" spans="1:6" x14ac:dyDescent="0.2">
      <c r="A206" s="4">
        <v>204</v>
      </c>
      <c r="B206" s="37" t="s">
        <v>103</v>
      </c>
      <c r="C206" s="37">
        <v>9</v>
      </c>
      <c r="D206" s="37">
        <v>11</v>
      </c>
      <c r="E206" s="37">
        <v>190.19889000000001</v>
      </c>
      <c r="F206" s="37">
        <v>74.472059999999999</v>
      </c>
    </row>
    <row r="207" spans="1:6" x14ac:dyDescent="0.2">
      <c r="A207" s="4">
        <v>205</v>
      </c>
      <c r="B207" s="37" t="s">
        <v>103</v>
      </c>
      <c r="C207" s="37">
        <v>9</v>
      </c>
      <c r="D207" s="37">
        <v>12</v>
      </c>
      <c r="E207" s="37">
        <v>253.60122000000001</v>
      </c>
      <c r="F207" s="37">
        <v>246.13784000000001</v>
      </c>
    </row>
    <row r="208" spans="1:6" x14ac:dyDescent="0.2">
      <c r="A208" s="4">
        <v>206</v>
      </c>
      <c r="B208" s="37" t="s">
        <v>103</v>
      </c>
      <c r="C208" s="37">
        <v>9</v>
      </c>
      <c r="D208" s="37">
        <v>13</v>
      </c>
      <c r="E208" s="37">
        <v>253.60122000000001</v>
      </c>
      <c r="F208" s="37">
        <v>246.13784000000001</v>
      </c>
    </row>
    <row r="209" spans="1:6" x14ac:dyDescent="0.2">
      <c r="A209" s="4">
        <v>207</v>
      </c>
      <c r="B209" s="37" t="s">
        <v>103</v>
      </c>
      <c r="C209" s="37">
        <v>9</v>
      </c>
      <c r="D209" s="37">
        <v>14</v>
      </c>
      <c r="E209" s="37">
        <v>253.60122000000001</v>
      </c>
      <c r="F209" s="37">
        <v>246.13784000000001</v>
      </c>
    </row>
    <row r="210" spans="1:6" x14ac:dyDescent="0.2">
      <c r="A210" s="4">
        <v>208</v>
      </c>
      <c r="B210" s="37" t="s">
        <v>103</v>
      </c>
      <c r="C210" s="37">
        <v>9</v>
      </c>
      <c r="D210" s="37">
        <v>15</v>
      </c>
      <c r="E210" s="37">
        <v>253.60122000000001</v>
      </c>
      <c r="F210" s="37">
        <v>246.13784000000001</v>
      </c>
    </row>
    <row r="211" spans="1:6" x14ac:dyDescent="0.2">
      <c r="A211" s="4">
        <v>209</v>
      </c>
      <c r="B211" s="37" t="s">
        <v>103</v>
      </c>
      <c r="C211" s="37">
        <v>9</v>
      </c>
      <c r="D211" s="37">
        <v>16</v>
      </c>
      <c r="E211" s="37">
        <v>253.60122000000001</v>
      </c>
      <c r="F211" s="37">
        <v>246.13784000000001</v>
      </c>
    </row>
    <row r="212" spans="1:6" x14ac:dyDescent="0.2">
      <c r="A212" s="4">
        <v>210</v>
      </c>
      <c r="B212" s="37" t="s">
        <v>103</v>
      </c>
      <c r="C212" s="37">
        <v>9</v>
      </c>
      <c r="D212" s="37">
        <v>17</v>
      </c>
      <c r="E212" s="37">
        <v>253.60122000000001</v>
      </c>
      <c r="F212" s="37">
        <v>246.13784000000001</v>
      </c>
    </row>
    <row r="213" spans="1:6" x14ac:dyDescent="0.2">
      <c r="A213" s="4">
        <v>211</v>
      </c>
      <c r="B213" s="37" t="s">
        <v>103</v>
      </c>
      <c r="C213" s="37">
        <v>9</v>
      </c>
      <c r="D213" s="37">
        <v>18</v>
      </c>
      <c r="E213" s="37">
        <v>251.92742000000001</v>
      </c>
      <c r="F213" s="37">
        <v>243.57458</v>
      </c>
    </row>
    <row r="214" spans="1:6" x14ac:dyDescent="0.2">
      <c r="A214" s="4">
        <v>212</v>
      </c>
      <c r="B214" s="37" t="s">
        <v>103</v>
      </c>
      <c r="C214" s="37">
        <v>9</v>
      </c>
      <c r="D214" s="37">
        <v>19</v>
      </c>
      <c r="E214" s="37">
        <v>251.92742000000001</v>
      </c>
      <c r="F214" s="37">
        <v>243.57458</v>
      </c>
    </row>
    <row r="215" spans="1:6" x14ac:dyDescent="0.2">
      <c r="A215" s="4">
        <v>213</v>
      </c>
      <c r="B215" s="37" t="s">
        <v>103</v>
      </c>
      <c r="C215" s="37">
        <v>9</v>
      </c>
      <c r="D215" s="37">
        <v>20</v>
      </c>
      <c r="E215" s="37">
        <v>251.92742000000001</v>
      </c>
      <c r="F215" s="37">
        <v>243.57458</v>
      </c>
    </row>
    <row r="216" spans="1:6" x14ac:dyDescent="0.2">
      <c r="A216" s="4">
        <v>214</v>
      </c>
      <c r="B216" s="37" t="s">
        <v>103</v>
      </c>
      <c r="C216" s="37">
        <v>9</v>
      </c>
      <c r="D216" s="37">
        <v>21</v>
      </c>
      <c r="E216" s="37">
        <v>251.92742000000001</v>
      </c>
      <c r="F216" s="37">
        <v>243.57458</v>
      </c>
    </row>
    <row r="217" spans="1:6" x14ac:dyDescent="0.2">
      <c r="A217" s="4">
        <v>215</v>
      </c>
      <c r="B217" s="37" t="s">
        <v>103</v>
      </c>
      <c r="C217" s="37">
        <v>9</v>
      </c>
      <c r="D217" s="37">
        <v>22</v>
      </c>
      <c r="E217" s="37">
        <v>251.92742000000001</v>
      </c>
      <c r="F217" s="37">
        <v>243.57458</v>
      </c>
    </row>
    <row r="218" spans="1:6" x14ac:dyDescent="0.2">
      <c r="A218" s="4">
        <v>216</v>
      </c>
      <c r="B218" s="37" t="s">
        <v>103</v>
      </c>
      <c r="C218" s="37">
        <v>9</v>
      </c>
      <c r="D218" s="37">
        <v>23</v>
      </c>
      <c r="E218" s="37">
        <v>251.92742000000001</v>
      </c>
      <c r="F218" s="37">
        <v>243.57458</v>
      </c>
    </row>
    <row r="219" spans="1:6" x14ac:dyDescent="0.2">
      <c r="A219" s="4">
        <v>217</v>
      </c>
      <c r="B219" s="37" t="s">
        <v>103</v>
      </c>
      <c r="C219" s="37">
        <v>10</v>
      </c>
      <c r="D219" s="37">
        <v>0</v>
      </c>
      <c r="E219" s="37">
        <v>253.06102999999999</v>
      </c>
      <c r="F219" s="37">
        <v>244.94073</v>
      </c>
    </row>
    <row r="220" spans="1:6" x14ac:dyDescent="0.2">
      <c r="A220" s="4">
        <v>218</v>
      </c>
      <c r="B220" s="37" t="s">
        <v>103</v>
      </c>
      <c r="C220" s="37">
        <v>10</v>
      </c>
      <c r="D220" s="37">
        <v>1</v>
      </c>
      <c r="E220" s="37">
        <v>251.72929999999999</v>
      </c>
      <c r="F220" s="37">
        <v>243.65772000000001</v>
      </c>
    </row>
    <row r="221" spans="1:6" x14ac:dyDescent="0.2">
      <c r="A221" s="4">
        <v>219</v>
      </c>
      <c r="B221" s="37" t="s">
        <v>103</v>
      </c>
      <c r="C221" s="37">
        <v>10</v>
      </c>
      <c r="D221" s="37">
        <v>2</v>
      </c>
      <c r="E221" s="37">
        <v>251.72929999999999</v>
      </c>
      <c r="F221" s="37">
        <v>243.65772000000001</v>
      </c>
    </row>
    <row r="222" spans="1:6" x14ac:dyDescent="0.2">
      <c r="A222" s="4">
        <v>220</v>
      </c>
      <c r="B222" s="37" t="s">
        <v>103</v>
      </c>
      <c r="C222" s="37">
        <v>10</v>
      </c>
      <c r="D222" s="37">
        <v>3</v>
      </c>
      <c r="E222" s="37">
        <v>251.72929999999999</v>
      </c>
      <c r="F222" s="37">
        <v>243.65772000000001</v>
      </c>
    </row>
    <row r="223" spans="1:6" x14ac:dyDescent="0.2">
      <c r="A223" s="4">
        <v>221</v>
      </c>
      <c r="B223" s="37" t="s">
        <v>103</v>
      </c>
      <c r="C223" s="37">
        <v>10</v>
      </c>
      <c r="D223" s="37">
        <v>4</v>
      </c>
      <c r="E223" s="37">
        <v>221.38373999999999</v>
      </c>
      <c r="F223" s="37">
        <v>214.28659999999999</v>
      </c>
    </row>
    <row r="224" spans="1:6" x14ac:dyDescent="0.2">
      <c r="A224" s="4">
        <v>222</v>
      </c>
      <c r="B224" s="37" t="s">
        <v>103</v>
      </c>
      <c r="C224" s="37">
        <v>10</v>
      </c>
      <c r="D224" s="37">
        <v>5</v>
      </c>
      <c r="E224" s="37">
        <v>191.03005999999999</v>
      </c>
      <c r="F224" s="37">
        <v>184.90735000000001</v>
      </c>
    </row>
    <row r="225" spans="1:6" x14ac:dyDescent="0.2">
      <c r="A225" s="4">
        <v>223</v>
      </c>
      <c r="B225" s="37" t="s">
        <v>103</v>
      </c>
      <c r="C225" s="37">
        <v>10</v>
      </c>
      <c r="D225" s="37">
        <v>6</v>
      </c>
      <c r="E225" s="37">
        <v>191.03005999999999</v>
      </c>
      <c r="F225" s="37">
        <v>184.90735000000001</v>
      </c>
    </row>
    <row r="226" spans="1:6" x14ac:dyDescent="0.2">
      <c r="A226" s="4">
        <v>224</v>
      </c>
      <c r="B226" s="37" t="s">
        <v>103</v>
      </c>
      <c r="C226" s="37">
        <v>10</v>
      </c>
      <c r="D226" s="37">
        <v>7</v>
      </c>
      <c r="E226" s="37">
        <v>240.67757</v>
      </c>
      <c r="F226" s="37">
        <v>232.95517000000001</v>
      </c>
    </row>
    <row r="227" spans="1:6" x14ac:dyDescent="0.2">
      <c r="A227" s="4">
        <v>225</v>
      </c>
      <c r="B227" s="37" t="s">
        <v>103</v>
      </c>
      <c r="C227" s="37">
        <v>10</v>
      </c>
      <c r="D227" s="37">
        <v>8</v>
      </c>
      <c r="E227" s="37">
        <v>255.12359000000001</v>
      </c>
      <c r="F227" s="37">
        <v>246.96268000000001</v>
      </c>
    </row>
    <row r="228" spans="1:6" x14ac:dyDescent="0.2">
      <c r="A228" s="4">
        <v>226</v>
      </c>
      <c r="B228" s="37" t="s">
        <v>103</v>
      </c>
      <c r="C228" s="37">
        <v>10</v>
      </c>
      <c r="D228" s="37">
        <v>9</v>
      </c>
      <c r="E228" s="37">
        <v>255.12359000000001</v>
      </c>
      <c r="F228" s="37">
        <v>246.96268000000001</v>
      </c>
    </row>
    <row r="229" spans="1:6" x14ac:dyDescent="0.2">
      <c r="A229" s="4">
        <v>227</v>
      </c>
      <c r="B229" s="37" t="s">
        <v>103</v>
      </c>
      <c r="C229" s="37">
        <v>10</v>
      </c>
      <c r="D229" s="37">
        <v>10</v>
      </c>
      <c r="E229" s="37">
        <v>255.12359000000001</v>
      </c>
      <c r="F229" s="37">
        <v>246.96268000000001</v>
      </c>
    </row>
    <row r="230" spans="1:6" x14ac:dyDescent="0.2">
      <c r="A230" s="4">
        <v>228</v>
      </c>
      <c r="B230" s="37" t="s">
        <v>103</v>
      </c>
      <c r="C230" s="37">
        <v>10</v>
      </c>
      <c r="D230" s="37">
        <v>11</v>
      </c>
      <c r="E230" s="37">
        <v>255.12359000000001</v>
      </c>
      <c r="F230" s="37">
        <v>246.96268000000001</v>
      </c>
    </row>
    <row r="231" spans="1:6" x14ac:dyDescent="0.2">
      <c r="A231" s="4">
        <v>229</v>
      </c>
      <c r="B231" s="37" t="s">
        <v>103</v>
      </c>
      <c r="C231" s="37">
        <v>10</v>
      </c>
      <c r="D231" s="37">
        <v>12</v>
      </c>
      <c r="E231" s="37">
        <v>255.12359000000001</v>
      </c>
      <c r="F231" s="37">
        <v>246.96268000000001</v>
      </c>
    </row>
    <row r="232" spans="1:6" x14ac:dyDescent="0.2">
      <c r="A232" s="4">
        <v>230</v>
      </c>
      <c r="B232" s="37" t="s">
        <v>103</v>
      </c>
      <c r="C232" s="37">
        <v>10</v>
      </c>
      <c r="D232" s="37">
        <v>13</v>
      </c>
      <c r="E232" s="37">
        <v>255.12359000000001</v>
      </c>
      <c r="F232" s="37">
        <v>246.96268000000001</v>
      </c>
    </row>
    <row r="233" spans="1:6" x14ac:dyDescent="0.2">
      <c r="A233" s="4">
        <v>231</v>
      </c>
      <c r="B233" s="37" t="s">
        <v>103</v>
      </c>
      <c r="C233" s="37">
        <v>10</v>
      </c>
      <c r="D233" s="37">
        <v>14</v>
      </c>
      <c r="E233" s="37">
        <v>255.12359000000001</v>
      </c>
      <c r="F233" s="37">
        <v>246.96268000000001</v>
      </c>
    </row>
    <row r="234" spans="1:6" x14ac:dyDescent="0.2">
      <c r="A234" s="4">
        <v>232</v>
      </c>
      <c r="B234" s="37" t="s">
        <v>103</v>
      </c>
      <c r="C234" s="37">
        <v>10</v>
      </c>
      <c r="D234" s="37">
        <v>15</v>
      </c>
      <c r="E234" s="37">
        <v>255.12359000000001</v>
      </c>
      <c r="F234" s="37">
        <v>246.96268000000001</v>
      </c>
    </row>
    <row r="235" spans="1:6" x14ac:dyDescent="0.2">
      <c r="A235" s="4">
        <v>233</v>
      </c>
      <c r="B235" s="37" t="s">
        <v>103</v>
      </c>
      <c r="C235" s="37">
        <v>10</v>
      </c>
      <c r="D235" s="37">
        <v>16</v>
      </c>
      <c r="E235" s="37">
        <v>255.12359000000001</v>
      </c>
      <c r="F235" s="37">
        <v>246.96268000000001</v>
      </c>
    </row>
    <row r="236" spans="1:6" x14ac:dyDescent="0.2">
      <c r="A236" s="4">
        <v>234</v>
      </c>
      <c r="B236" s="37" t="s">
        <v>103</v>
      </c>
      <c r="C236" s="37">
        <v>10</v>
      </c>
      <c r="D236" s="37">
        <v>17</v>
      </c>
      <c r="E236" s="37">
        <v>255.12359000000001</v>
      </c>
      <c r="F236" s="37">
        <v>246.96268000000001</v>
      </c>
    </row>
    <row r="237" spans="1:6" x14ac:dyDescent="0.2">
      <c r="A237" s="4">
        <v>235</v>
      </c>
      <c r="B237" s="37" t="s">
        <v>103</v>
      </c>
      <c r="C237" s="37">
        <v>10</v>
      </c>
      <c r="D237" s="37">
        <v>18</v>
      </c>
      <c r="E237" s="37">
        <v>252.15155999999999</v>
      </c>
      <c r="F237" s="37">
        <v>243.62523999999999</v>
      </c>
    </row>
    <row r="238" spans="1:6" x14ac:dyDescent="0.2">
      <c r="A238" s="4">
        <v>236</v>
      </c>
      <c r="B238" s="37" t="s">
        <v>103</v>
      </c>
      <c r="C238" s="37">
        <v>10</v>
      </c>
      <c r="D238" s="37">
        <v>19</v>
      </c>
      <c r="E238" s="37">
        <v>252.15155999999999</v>
      </c>
      <c r="F238" s="37">
        <v>243.62523999999999</v>
      </c>
    </row>
    <row r="239" spans="1:6" x14ac:dyDescent="0.2">
      <c r="A239" s="4">
        <v>237</v>
      </c>
      <c r="B239" s="37" t="s">
        <v>103</v>
      </c>
      <c r="C239" s="37">
        <v>10</v>
      </c>
      <c r="D239" s="37">
        <v>20</v>
      </c>
      <c r="E239" s="37">
        <v>252.15155999999999</v>
      </c>
      <c r="F239" s="37">
        <v>243.62523999999999</v>
      </c>
    </row>
    <row r="240" spans="1:6" x14ac:dyDescent="0.2">
      <c r="A240" s="4">
        <v>238</v>
      </c>
      <c r="B240" s="37" t="s">
        <v>103</v>
      </c>
      <c r="C240" s="37">
        <v>10</v>
      </c>
      <c r="D240" s="37">
        <v>21</v>
      </c>
      <c r="E240" s="37">
        <v>252.15155999999999</v>
      </c>
      <c r="F240" s="37">
        <v>243.62523999999999</v>
      </c>
    </row>
    <row r="241" spans="1:6" x14ac:dyDescent="0.2">
      <c r="A241" s="4">
        <v>239</v>
      </c>
      <c r="B241" s="37" t="s">
        <v>103</v>
      </c>
      <c r="C241" s="37">
        <v>10</v>
      </c>
      <c r="D241" s="37">
        <v>22</v>
      </c>
      <c r="E241" s="37">
        <v>252.15155999999999</v>
      </c>
      <c r="F241" s="37">
        <v>243.62523999999999</v>
      </c>
    </row>
    <row r="242" spans="1:6" x14ac:dyDescent="0.2">
      <c r="A242" s="4">
        <v>240</v>
      </c>
      <c r="B242" s="37" t="s">
        <v>103</v>
      </c>
      <c r="C242" s="37">
        <v>10</v>
      </c>
      <c r="D242" s="37">
        <v>23</v>
      </c>
      <c r="E242" s="37">
        <v>252.15155999999999</v>
      </c>
      <c r="F242" s="37">
        <v>243.62523999999999</v>
      </c>
    </row>
    <row r="243" spans="1:6" x14ac:dyDescent="0.2">
      <c r="A243" s="4">
        <v>241</v>
      </c>
      <c r="B243" s="37" t="s">
        <v>103</v>
      </c>
      <c r="C243" s="37">
        <v>11</v>
      </c>
      <c r="D243" s="37">
        <v>0</v>
      </c>
      <c r="E243" s="37">
        <v>250.13526999999999</v>
      </c>
      <c r="F243" s="37">
        <v>72.843620000000001</v>
      </c>
    </row>
    <row r="244" spans="1:6" x14ac:dyDescent="0.2">
      <c r="A244" s="4">
        <v>242</v>
      </c>
      <c r="B244" s="37" t="s">
        <v>103</v>
      </c>
      <c r="C244" s="37">
        <v>11</v>
      </c>
      <c r="D244" s="37">
        <v>1</v>
      </c>
      <c r="E244" s="37">
        <v>250.13526999999999</v>
      </c>
      <c r="F244" s="37">
        <v>86.054310000000001</v>
      </c>
    </row>
    <row r="245" spans="1:6" x14ac:dyDescent="0.2">
      <c r="A245" s="4">
        <v>243</v>
      </c>
      <c r="B245" s="37" t="s">
        <v>103</v>
      </c>
      <c r="C245" s="37">
        <v>11</v>
      </c>
      <c r="D245" s="37">
        <v>2</v>
      </c>
      <c r="E245" s="37">
        <v>250.04687999999999</v>
      </c>
      <c r="F245" s="37">
        <v>69.942729999999997</v>
      </c>
    </row>
    <row r="246" spans="1:6" x14ac:dyDescent="0.2">
      <c r="A246" s="4">
        <v>244</v>
      </c>
      <c r="B246" s="37" t="s">
        <v>103</v>
      </c>
      <c r="C246" s="37">
        <v>11</v>
      </c>
      <c r="D246" s="37">
        <v>3</v>
      </c>
      <c r="E246" s="37">
        <v>249.09063</v>
      </c>
      <c r="F246" s="37">
        <v>69.942729999999997</v>
      </c>
    </row>
    <row r="247" spans="1:6" x14ac:dyDescent="0.2">
      <c r="A247" s="4">
        <v>245</v>
      </c>
      <c r="B247" s="37" t="s">
        <v>103</v>
      </c>
      <c r="C247" s="37">
        <v>11</v>
      </c>
      <c r="D247" s="37">
        <v>4</v>
      </c>
      <c r="E247" s="37">
        <v>249.09063</v>
      </c>
      <c r="F247" s="37">
        <v>70.617729999999995</v>
      </c>
    </row>
    <row r="248" spans="1:6" x14ac:dyDescent="0.2">
      <c r="A248" s="4">
        <v>246</v>
      </c>
      <c r="B248" s="37" t="s">
        <v>103</v>
      </c>
      <c r="C248" s="37">
        <v>11</v>
      </c>
      <c r="D248" s="37">
        <v>5</v>
      </c>
      <c r="E248" s="37">
        <v>249.09063</v>
      </c>
      <c r="F248" s="37">
        <v>79.175749999999994</v>
      </c>
    </row>
    <row r="249" spans="1:6" x14ac:dyDescent="0.2">
      <c r="A249" s="4">
        <v>247</v>
      </c>
      <c r="B249" s="37" t="s">
        <v>103</v>
      </c>
      <c r="C249" s="37">
        <v>11</v>
      </c>
      <c r="D249" s="37">
        <v>6</v>
      </c>
      <c r="E249" s="37">
        <v>249.09063</v>
      </c>
      <c r="F249" s="37">
        <v>94.435550000000006</v>
      </c>
    </row>
    <row r="250" spans="1:6" x14ac:dyDescent="0.2">
      <c r="A250" s="4">
        <v>248</v>
      </c>
      <c r="B250" s="37" t="s">
        <v>103</v>
      </c>
      <c r="C250" s="37">
        <v>11</v>
      </c>
      <c r="D250" s="37">
        <v>7</v>
      </c>
      <c r="E250" s="37">
        <v>249.94241</v>
      </c>
      <c r="F250" s="37">
        <v>103.95784999999999</v>
      </c>
    </row>
    <row r="251" spans="1:6" x14ac:dyDescent="0.2">
      <c r="A251" s="4">
        <v>249</v>
      </c>
      <c r="B251" s="37" t="s">
        <v>103</v>
      </c>
      <c r="C251" s="37">
        <v>11</v>
      </c>
      <c r="D251" s="37">
        <v>8</v>
      </c>
      <c r="E251" s="37">
        <v>251.82276999999999</v>
      </c>
      <c r="F251" s="37">
        <v>88.762339999999995</v>
      </c>
    </row>
    <row r="252" spans="1:6" x14ac:dyDescent="0.2">
      <c r="A252" s="4">
        <v>250</v>
      </c>
      <c r="B252" s="37" t="s">
        <v>103</v>
      </c>
      <c r="C252" s="37">
        <v>11</v>
      </c>
      <c r="D252" s="37">
        <v>9</v>
      </c>
      <c r="E252" s="37">
        <v>248.53617</v>
      </c>
      <c r="F252" s="37">
        <v>155.08901</v>
      </c>
    </row>
    <row r="253" spans="1:6" x14ac:dyDescent="0.2">
      <c r="A253" s="4">
        <v>251</v>
      </c>
      <c r="B253" s="37" t="s">
        <v>103</v>
      </c>
      <c r="C253" s="37">
        <v>11</v>
      </c>
      <c r="D253" s="37">
        <v>10</v>
      </c>
      <c r="E253" s="37">
        <v>251.82276999999999</v>
      </c>
      <c r="F253" s="37">
        <v>243.77903000000001</v>
      </c>
    </row>
    <row r="254" spans="1:6" x14ac:dyDescent="0.2">
      <c r="A254" s="4">
        <v>252</v>
      </c>
      <c r="B254" s="37" t="s">
        <v>103</v>
      </c>
      <c r="C254" s="37">
        <v>11</v>
      </c>
      <c r="D254" s="37">
        <v>11</v>
      </c>
      <c r="E254" s="37">
        <v>251.82276999999999</v>
      </c>
      <c r="F254" s="37">
        <v>243.77903000000001</v>
      </c>
    </row>
    <row r="255" spans="1:6" x14ac:dyDescent="0.2">
      <c r="A255" s="4">
        <v>253</v>
      </c>
      <c r="B255" s="37" t="s">
        <v>103</v>
      </c>
      <c r="C255" s="37">
        <v>11</v>
      </c>
      <c r="D255" s="37">
        <v>12</v>
      </c>
      <c r="E255" s="37">
        <v>251.82276999999999</v>
      </c>
      <c r="F255" s="37">
        <v>243.77903000000001</v>
      </c>
    </row>
    <row r="256" spans="1:6" x14ac:dyDescent="0.2">
      <c r="A256" s="4">
        <v>254</v>
      </c>
      <c r="B256" s="37" t="s">
        <v>103</v>
      </c>
      <c r="C256" s="37">
        <v>11</v>
      </c>
      <c r="D256" s="37">
        <v>13</v>
      </c>
      <c r="E256" s="37">
        <v>251.82276999999999</v>
      </c>
      <c r="F256" s="37">
        <v>243.77903000000001</v>
      </c>
    </row>
    <row r="257" spans="1:6" x14ac:dyDescent="0.2">
      <c r="A257" s="4">
        <v>255</v>
      </c>
      <c r="B257" s="37" t="s">
        <v>103</v>
      </c>
      <c r="C257" s="37">
        <v>11</v>
      </c>
      <c r="D257" s="37">
        <v>14</v>
      </c>
      <c r="E257" s="37">
        <v>251.82276999999999</v>
      </c>
      <c r="F257" s="37">
        <v>243.77903000000001</v>
      </c>
    </row>
    <row r="258" spans="1:6" x14ac:dyDescent="0.2">
      <c r="A258" s="4">
        <v>256</v>
      </c>
      <c r="B258" s="37" t="s">
        <v>103</v>
      </c>
      <c r="C258" s="37">
        <v>11</v>
      </c>
      <c r="D258" s="37">
        <v>15</v>
      </c>
      <c r="E258" s="37">
        <v>251.82276999999999</v>
      </c>
      <c r="F258" s="37">
        <v>243.77903000000001</v>
      </c>
    </row>
    <row r="259" spans="1:6" x14ac:dyDescent="0.2">
      <c r="A259" s="4">
        <v>257</v>
      </c>
      <c r="B259" s="37" t="s">
        <v>103</v>
      </c>
      <c r="C259" s="37">
        <v>11</v>
      </c>
      <c r="D259" s="37">
        <v>16</v>
      </c>
      <c r="E259" s="37">
        <v>251.82276999999999</v>
      </c>
      <c r="F259" s="37">
        <v>243.77903000000001</v>
      </c>
    </row>
    <row r="260" spans="1:6" x14ac:dyDescent="0.2">
      <c r="A260" s="4">
        <v>258</v>
      </c>
      <c r="B260" s="37" t="s">
        <v>103</v>
      </c>
      <c r="C260" s="37">
        <v>11</v>
      </c>
      <c r="D260" s="37">
        <v>17</v>
      </c>
      <c r="E260" s="37">
        <v>251.82276999999999</v>
      </c>
      <c r="F260" s="37">
        <v>154.62294</v>
      </c>
    </row>
    <row r="261" spans="1:6" x14ac:dyDescent="0.2">
      <c r="A261" s="4">
        <v>259</v>
      </c>
      <c r="B261" s="37" t="s">
        <v>103</v>
      </c>
      <c r="C261" s="37">
        <v>11</v>
      </c>
      <c r="D261" s="37">
        <v>18</v>
      </c>
      <c r="E261" s="37">
        <v>250.23169999999999</v>
      </c>
      <c r="F261" s="37">
        <v>75.182010000000005</v>
      </c>
    </row>
    <row r="262" spans="1:6" x14ac:dyDescent="0.2">
      <c r="A262" s="4">
        <v>260</v>
      </c>
      <c r="B262" s="37" t="s">
        <v>103</v>
      </c>
      <c r="C262" s="37">
        <v>11</v>
      </c>
      <c r="D262" s="37">
        <v>19</v>
      </c>
      <c r="E262" s="37">
        <v>250.23169999999999</v>
      </c>
      <c r="F262" s="37">
        <v>107.08374000000001</v>
      </c>
    </row>
    <row r="263" spans="1:6" x14ac:dyDescent="0.2">
      <c r="A263" s="4">
        <v>261</v>
      </c>
      <c r="B263" s="37" t="s">
        <v>103</v>
      </c>
      <c r="C263" s="37">
        <v>11</v>
      </c>
      <c r="D263" s="37">
        <v>20</v>
      </c>
      <c r="E263" s="37">
        <v>250.23169999999999</v>
      </c>
      <c r="F263" s="37">
        <v>108.52213</v>
      </c>
    </row>
    <row r="264" spans="1:6" x14ac:dyDescent="0.2">
      <c r="A264" s="4">
        <v>262</v>
      </c>
      <c r="B264" s="37" t="s">
        <v>103</v>
      </c>
      <c r="C264" s="37">
        <v>11</v>
      </c>
      <c r="D264" s="37">
        <v>21</v>
      </c>
      <c r="E264" s="37">
        <v>250.23169999999999</v>
      </c>
      <c r="F264" s="37">
        <v>108.52213</v>
      </c>
    </row>
    <row r="265" spans="1:6" x14ac:dyDescent="0.2">
      <c r="A265" s="4">
        <v>263</v>
      </c>
      <c r="B265" s="37" t="s">
        <v>103</v>
      </c>
      <c r="C265" s="37">
        <v>11</v>
      </c>
      <c r="D265" s="37">
        <v>22</v>
      </c>
      <c r="E265" s="37">
        <v>250.23169999999999</v>
      </c>
      <c r="F265" s="37">
        <v>105.66142000000001</v>
      </c>
    </row>
    <row r="266" spans="1:6" x14ac:dyDescent="0.2">
      <c r="A266" s="4">
        <v>264</v>
      </c>
      <c r="B266" s="37" t="s">
        <v>103</v>
      </c>
      <c r="C266" s="37">
        <v>11</v>
      </c>
      <c r="D266" s="37">
        <v>23</v>
      </c>
      <c r="E266" s="37">
        <v>250.23169999999999</v>
      </c>
      <c r="F266" s="37">
        <v>105.09088</v>
      </c>
    </row>
    <row r="267" spans="1:6" x14ac:dyDescent="0.2">
      <c r="A267" s="4">
        <v>265</v>
      </c>
      <c r="B267" s="37" t="s">
        <v>103</v>
      </c>
      <c r="C267" s="37">
        <v>12</v>
      </c>
      <c r="D267" s="37">
        <v>0</v>
      </c>
      <c r="E267" s="37">
        <v>250.40128000000001</v>
      </c>
      <c r="F267" s="37">
        <v>85.56814</v>
      </c>
    </row>
    <row r="268" spans="1:6" x14ac:dyDescent="0.2">
      <c r="A268" s="4">
        <v>266</v>
      </c>
      <c r="B268" s="37" t="s">
        <v>103</v>
      </c>
      <c r="C268" s="37">
        <v>12</v>
      </c>
      <c r="D268" s="37">
        <v>1</v>
      </c>
      <c r="E268" s="37">
        <v>136.64626999999999</v>
      </c>
      <c r="F268" s="37">
        <v>85.56814</v>
      </c>
    </row>
    <row r="269" spans="1:6" x14ac:dyDescent="0.2">
      <c r="A269" s="4">
        <v>267</v>
      </c>
      <c r="B269" s="37" t="s">
        <v>103</v>
      </c>
      <c r="C269" s="37">
        <v>12</v>
      </c>
      <c r="D269" s="37">
        <v>2</v>
      </c>
      <c r="E269" s="37">
        <v>87.768609999999995</v>
      </c>
      <c r="F269" s="37">
        <v>85.447239999999994</v>
      </c>
    </row>
    <row r="270" spans="1:6" x14ac:dyDescent="0.2">
      <c r="A270" s="4">
        <v>268</v>
      </c>
      <c r="B270" s="37" t="s">
        <v>103</v>
      </c>
      <c r="C270" s="37">
        <v>12</v>
      </c>
      <c r="D270" s="37">
        <v>3</v>
      </c>
      <c r="E270" s="37">
        <v>86.438659999999999</v>
      </c>
      <c r="F270" s="37">
        <v>84.149529999999999</v>
      </c>
    </row>
    <row r="271" spans="1:6" x14ac:dyDescent="0.2">
      <c r="A271" s="4">
        <v>269</v>
      </c>
      <c r="B271" s="37" t="s">
        <v>103</v>
      </c>
      <c r="C271" s="37">
        <v>12</v>
      </c>
      <c r="D271" s="37">
        <v>4</v>
      </c>
      <c r="E271" s="37">
        <v>73.783990000000003</v>
      </c>
      <c r="F271" s="37">
        <v>71.833389999999994</v>
      </c>
    </row>
    <row r="272" spans="1:6" x14ac:dyDescent="0.2">
      <c r="A272" s="4">
        <v>270</v>
      </c>
      <c r="B272" s="37" t="s">
        <v>103</v>
      </c>
      <c r="C272" s="37">
        <v>12</v>
      </c>
      <c r="D272" s="37">
        <v>5</v>
      </c>
      <c r="E272" s="37">
        <v>86.438659999999999</v>
      </c>
      <c r="F272" s="37">
        <v>84.149529999999999</v>
      </c>
    </row>
    <row r="273" spans="1:6" x14ac:dyDescent="0.2">
      <c r="A273" s="4">
        <v>271</v>
      </c>
      <c r="B273" s="37" t="s">
        <v>103</v>
      </c>
      <c r="C273" s="37">
        <v>12</v>
      </c>
      <c r="D273" s="37">
        <v>6</v>
      </c>
      <c r="E273" s="37">
        <v>86.438659999999999</v>
      </c>
      <c r="F273" s="37">
        <v>84.149529999999999</v>
      </c>
    </row>
    <row r="274" spans="1:6" x14ac:dyDescent="0.2">
      <c r="A274" s="4">
        <v>272</v>
      </c>
      <c r="B274" s="37" t="s">
        <v>103</v>
      </c>
      <c r="C274" s="37">
        <v>12</v>
      </c>
      <c r="D274" s="37">
        <v>7</v>
      </c>
      <c r="E274" s="37">
        <v>87.550979999999996</v>
      </c>
      <c r="F274" s="37">
        <v>85.237669999999994</v>
      </c>
    </row>
    <row r="275" spans="1:6" x14ac:dyDescent="0.2">
      <c r="A275" s="4">
        <v>273</v>
      </c>
      <c r="B275" s="37" t="s">
        <v>103</v>
      </c>
      <c r="C275" s="37">
        <v>12</v>
      </c>
      <c r="D275" s="37">
        <v>8</v>
      </c>
      <c r="E275" s="37">
        <v>84.955560000000006</v>
      </c>
      <c r="F275" s="37">
        <v>82.311779999999999</v>
      </c>
    </row>
    <row r="276" spans="1:6" x14ac:dyDescent="0.2">
      <c r="A276" s="4">
        <v>274</v>
      </c>
      <c r="B276" s="37" t="s">
        <v>103</v>
      </c>
      <c r="C276" s="37">
        <v>12</v>
      </c>
      <c r="D276" s="37">
        <v>9</v>
      </c>
      <c r="E276" s="37">
        <v>194.25323</v>
      </c>
      <c r="F276" s="37">
        <v>48.45046</v>
      </c>
    </row>
    <row r="277" spans="1:6" x14ac:dyDescent="0.2">
      <c r="A277" s="4">
        <v>275</v>
      </c>
      <c r="B277" s="37" t="s">
        <v>103</v>
      </c>
      <c r="C277" s="37">
        <v>12</v>
      </c>
      <c r="D277" s="37">
        <v>10</v>
      </c>
      <c r="E277" s="37">
        <v>250.86071999999999</v>
      </c>
      <c r="F277" s="37">
        <v>45.250520000000002</v>
      </c>
    </row>
    <row r="278" spans="1:6" x14ac:dyDescent="0.2">
      <c r="A278" s="4">
        <v>276</v>
      </c>
      <c r="B278" s="37" t="s">
        <v>103</v>
      </c>
      <c r="C278" s="37">
        <v>12</v>
      </c>
      <c r="D278" s="37">
        <v>11</v>
      </c>
      <c r="E278" s="37">
        <v>250.86071999999999</v>
      </c>
      <c r="F278" s="37">
        <v>46.209699999999998</v>
      </c>
    </row>
    <row r="279" spans="1:6" x14ac:dyDescent="0.2">
      <c r="A279" s="4">
        <v>277</v>
      </c>
      <c r="B279" s="37" t="s">
        <v>103</v>
      </c>
      <c r="C279" s="37">
        <v>12</v>
      </c>
      <c r="D279" s="37">
        <v>12</v>
      </c>
      <c r="E279" s="37">
        <v>250.86071999999999</v>
      </c>
      <c r="F279" s="37">
        <v>56.728389999999997</v>
      </c>
    </row>
    <row r="280" spans="1:6" x14ac:dyDescent="0.2">
      <c r="A280" s="4">
        <v>278</v>
      </c>
      <c r="B280" s="37" t="s">
        <v>103</v>
      </c>
      <c r="C280" s="37">
        <v>12</v>
      </c>
      <c r="D280" s="37">
        <v>13</v>
      </c>
      <c r="E280" s="37">
        <v>250.86071999999999</v>
      </c>
      <c r="F280" s="37">
        <v>58.912730000000003</v>
      </c>
    </row>
    <row r="281" spans="1:6" x14ac:dyDescent="0.2">
      <c r="A281" s="4">
        <v>279</v>
      </c>
      <c r="B281" s="37" t="s">
        <v>103</v>
      </c>
      <c r="C281" s="37">
        <v>12</v>
      </c>
      <c r="D281" s="37">
        <v>14</v>
      </c>
      <c r="E281" s="37">
        <v>250.86071999999999</v>
      </c>
      <c r="F281" s="37">
        <v>46.209699999999998</v>
      </c>
    </row>
    <row r="282" spans="1:6" x14ac:dyDescent="0.2">
      <c r="A282" s="4">
        <v>280</v>
      </c>
      <c r="B282" s="37" t="s">
        <v>103</v>
      </c>
      <c r="C282" s="37">
        <v>12</v>
      </c>
      <c r="D282" s="37">
        <v>15</v>
      </c>
      <c r="E282" s="37">
        <v>250.86071999999999</v>
      </c>
      <c r="F282" s="37">
        <v>0</v>
      </c>
    </row>
    <row r="283" spans="1:6" x14ac:dyDescent="0.2">
      <c r="A283" s="4">
        <v>281</v>
      </c>
      <c r="B283" s="37" t="s">
        <v>103</v>
      </c>
      <c r="C283" s="37">
        <v>12</v>
      </c>
      <c r="D283" s="37">
        <v>16</v>
      </c>
      <c r="E283" s="37">
        <v>250.86071999999999</v>
      </c>
      <c r="F283" s="37">
        <v>0</v>
      </c>
    </row>
    <row r="284" spans="1:6" x14ac:dyDescent="0.2">
      <c r="A284" s="4">
        <v>282</v>
      </c>
      <c r="B284" s="37" t="s">
        <v>103</v>
      </c>
      <c r="C284" s="37">
        <v>12</v>
      </c>
      <c r="D284" s="37">
        <v>17</v>
      </c>
      <c r="E284" s="37">
        <v>250.86071999999999</v>
      </c>
      <c r="F284" s="37">
        <v>0</v>
      </c>
    </row>
    <row r="285" spans="1:6" x14ac:dyDescent="0.2">
      <c r="A285" s="4">
        <v>283</v>
      </c>
      <c r="B285" s="37" t="s">
        <v>103</v>
      </c>
      <c r="C285" s="37">
        <v>12</v>
      </c>
      <c r="D285" s="37">
        <v>18</v>
      </c>
      <c r="E285" s="37">
        <v>251.33627000000001</v>
      </c>
      <c r="F285" s="37">
        <v>42.010280000000002</v>
      </c>
    </row>
    <row r="286" spans="1:6" x14ac:dyDescent="0.2">
      <c r="A286" s="4">
        <v>284</v>
      </c>
      <c r="B286" s="37" t="s">
        <v>103</v>
      </c>
      <c r="C286" s="37">
        <v>12</v>
      </c>
      <c r="D286" s="37">
        <v>19</v>
      </c>
      <c r="E286" s="37">
        <v>251.33627000000001</v>
      </c>
      <c r="F286" s="37">
        <v>96.360889999999998</v>
      </c>
    </row>
    <row r="287" spans="1:6" x14ac:dyDescent="0.2">
      <c r="A287" s="4">
        <v>285</v>
      </c>
      <c r="B287" s="37" t="s">
        <v>103</v>
      </c>
      <c r="C287" s="37">
        <v>12</v>
      </c>
      <c r="D287" s="37">
        <v>20</v>
      </c>
      <c r="E287" s="37">
        <v>251.33627000000001</v>
      </c>
      <c r="F287" s="37">
        <v>100.43134000000001</v>
      </c>
    </row>
    <row r="288" spans="1:6" x14ac:dyDescent="0.2">
      <c r="A288" s="4">
        <v>286</v>
      </c>
      <c r="B288" s="37" t="s">
        <v>103</v>
      </c>
      <c r="C288" s="37">
        <v>12</v>
      </c>
      <c r="D288" s="37">
        <v>21</v>
      </c>
      <c r="E288" s="37">
        <v>251.33627000000001</v>
      </c>
      <c r="F288" s="37">
        <v>101.93055</v>
      </c>
    </row>
    <row r="289" spans="1:6" x14ac:dyDescent="0.2">
      <c r="A289" s="4">
        <v>287</v>
      </c>
      <c r="B289" s="37" t="s">
        <v>103</v>
      </c>
      <c r="C289" s="37">
        <v>12</v>
      </c>
      <c r="D289" s="37">
        <v>22</v>
      </c>
      <c r="E289" s="37">
        <v>251.33627000000001</v>
      </c>
      <c r="F289" s="37">
        <v>94.684340000000006</v>
      </c>
    </row>
    <row r="290" spans="1:6" x14ac:dyDescent="0.2">
      <c r="A290" s="4">
        <v>288</v>
      </c>
      <c r="B290" s="37" t="s">
        <v>103</v>
      </c>
      <c r="C290" s="37">
        <v>12</v>
      </c>
      <c r="D290" s="37">
        <v>23</v>
      </c>
      <c r="E290" s="37">
        <v>251.33627000000001</v>
      </c>
      <c r="F290" s="37">
        <v>82.086100000000002</v>
      </c>
    </row>
    <row r="291" spans="1:6" x14ac:dyDescent="0.2">
      <c r="A291" s="4">
        <v>289</v>
      </c>
      <c r="B291" s="37" t="s">
        <v>103</v>
      </c>
      <c r="C291" s="37">
        <v>13</v>
      </c>
      <c r="D291" s="37">
        <v>0</v>
      </c>
      <c r="E291" s="37">
        <v>120.15488999999999</v>
      </c>
      <c r="F291" s="37">
        <v>74.259540000000001</v>
      </c>
    </row>
    <row r="292" spans="1:6" x14ac:dyDescent="0.2">
      <c r="A292" s="4">
        <v>290</v>
      </c>
      <c r="B292" s="37" t="s">
        <v>103</v>
      </c>
      <c r="C292" s="37">
        <v>13</v>
      </c>
      <c r="D292" s="37">
        <v>1</v>
      </c>
      <c r="E292" s="37">
        <v>73.356790000000004</v>
      </c>
      <c r="F292" s="37">
        <v>71.341719999999995</v>
      </c>
    </row>
    <row r="293" spans="1:6" x14ac:dyDescent="0.2">
      <c r="A293" s="4">
        <v>291</v>
      </c>
      <c r="B293" s="37" t="s">
        <v>103</v>
      </c>
      <c r="C293" s="37">
        <v>13</v>
      </c>
      <c r="D293" s="37">
        <v>2</v>
      </c>
      <c r="E293" s="37">
        <v>55.704729999999998</v>
      </c>
      <c r="F293" s="37">
        <v>54.173279999999998</v>
      </c>
    </row>
    <row r="294" spans="1:6" x14ac:dyDescent="0.2">
      <c r="A294" s="4">
        <v>292</v>
      </c>
      <c r="B294" s="37" t="s">
        <v>103</v>
      </c>
      <c r="C294" s="37">
        <v>13</v>
      </c>
      <c r="D294" s="37">
        <v>3</v>
      </c>
      <c r="E294" s="37">
        <v>58.46942</v>
      </c>
      <c r="F294" s="37">
        <v>56.86542</v>
      </c>
    </row>
    <row r="295" spans="1:6" x14ac:dyDescent="0.2">
      <c r="A295" s="4">
        <v>293</v>
      </c>
      <c r="B295" s="37" t="s">
        <v>103</v>
      </c>
      <c r="C295" s="37">
        <v>13</v>
      </c>
      <c r="D295" s="37">
        <v>4</v>
      </c>
      <c r="E295" s="37">
        <v>66.981089999999995</v>
      </c>
      <c r="F295" s="37">
        <v>65.143339999999995</v>
      </c>
    </row>
    <row r="296" spans="1:6" x14ac:dyDescent="0.2">
      <c r="A296" s="4">
        <v>294</v>
      </c>
      <c r="B296" s="37" t="s">
        <v>103</v>
      </c>
      <c r="C296" s="37">
        <v>13</v>
      </c>
      <c r="D296" s="37">
        <v>5</v>
      </c>
      <c r="E296" s="37">
        <v>65.006320000000002</v>
      </c>
      <c r="F296" s="37">
        <v>63.224989999999998</v>
      </c>
    </row>
    <row r="297" spans="1:6" x14ac:dyDescent="0.2">
      <c r="A297" s="4">
        <v>295</v>
      </c>
      <c r="B297" s="37" t="s">
        <v>103</v>
      </c>
      <c r="C297" s="37">
        <v>13</v>
      </c>
      <c r="D297" s="37">
        <v>6</v>
      </c>
      <c r="E297" s="37">
        <v>59.831609999999998</v>
      </c>
      <c r="F297" s="37">
        <v>58.187309999999997</v>
      </c>
    </row>
    <row r="298" spans="1:6" x14ac:dyDescent="0.2">
      <c r="A298" s="4">
        <v>296</v>
      </c>
      <c r="B298" s="37" t="s">
        <v>103</v>
      </c>
      <c r="C298" s="37">
        <v>13</v>
      </c>
      <c r="D298" s="37">
        <v>7</v>
      </c>
      <c r="E298" s="37">
        <v>62.693010000000001</v>
      </c>
      <c r="F298" s="37">
        <v>60.976170000000003</v>
      </c>
    </row>
    <row r="299" spans="1:6" x14ac:dyDescent="0.2">
      <c r="A299" s="4">
        <v>297</v>
      </c>
      <c r="B299" s="37" t="s">
        <v>103</v>
      </c>
      <c r="C299" s="37">
        <v>13</v>
      </c>
      <c r="D299" s="37">
        <v>8</v>
      </c>
      <c r="E299" s="37">
        <v>53.54457</v>
      </c>
      <c r="F299" s="37">
        <v>51.964750000000002</v>
      </c>
    </row>
    <row r="300" spans="1:6" x14ac:dyDescent="0.2">
      <c r="A300" s="4">
        <v>298</v>
      </c>
      <c r="B300" s="37" t="s">
        <v>103</v>
      </c>
      <c r="C300" s="37">
        <v>13</v>
      </c>
      <c r="D300" s="37">
        <v>9</v>
      </c>
      <c r="E300" s="37">
        <v>3.8850600000000002</v>
      </c>
      <c r="F300" s="37">
        <v>3.7722199999999999</v>
      </c>
    </row>
    <row r="301" spans="1:6" x14ac:dyDescent="0.2">
      <c r="A301" s="4">
        <v>299</v>
      </c>
      <c r="B301" s="37" t="s">
        <v>103</v>
      </c>
      <c r="C301" s="37">
        <v>13</v>
      </c>
      <c r="D301" s="37">
        <v>10</v>
      </c>
      <c r="E301" s="37">
        <v>69.399180000000001</v>
      </c>
      <c r="F301" s="37">
        <v>0</v>
      </c>
    </row>
    <row r="302" spans="1:6" x14ac:dyDescent="0.2">
      <c r="A302" s="4">
        <v>300</v>
      </c>
      <c r="B302" s="37" t="s">
        <v>103</v>
      </c>
      <c r="C302" s="37">
        <v>13</v>
      </c>
      <c r="D302" s="37">
        <v>11</v>
      </c>
      <c r="E302" s="37">
        <v>249.75646</v>
      </c>
      <c r="F302" s="37">
        <v>0</v>
      </c>
    </row>
    <row r="303" spans="1:6" x14ac:dyDescent="0.2">
      <c r="A303" s="4">
        <v>301</v>
      </c>
      <c r="B303" s="37" t="s">
        <v>103</v>
      </c>
      <c r="C303" s="37">
        <v>13</v>
      </c>
      <c r="D303" s="37">
        <v>12</v>
      </c>
      <c r="E303" s="37">
        <v>251.69899000000001</v>
      </c>
      <c r="F303" s="37">
        <v>0</v>
      </c>
    </row>
    <row r="304" spans="1:6" x14ac:dyDescent="0.2">
      <c r="A304" s="4">
        <v>302</v>
      </c>
      <c r="B304" s="37" t="s">
        <v>103</v>
      </c>
      <c r="C304" s="37">
        <v>13</v>
      </c>
      <c r="D304" s="37">
        <v>13</v>
      </c>
      <c r="E304" s="37">
        <v>251.69899000000001</v>
      </c>
      <c r="F304" s="37">
        <v>0</v>
      </c>
    </row>
    <row r="305" spans="1:6" x14ac:dyDescent="0.2">
      <c r="A305" s="4">
        <v>303</v>
      </c>
      <c r="B305" s="37" t="s">
        <v>103</v>
      </c>
      <c r="C305" s="37">
        <v>13</v>
      </c>
      <c r="D305" s="37">
        <v>14</v>
      </c>
      <c r="E305" s="37">
        <v>234.91744</v>
      </c>
      <c r="F305" s="37">
        <v>12.211349999999999</v>
      </c>
    </row>
    <row r="306" spans="1:6" x14ac:dyDescent="0.2">
      <c r="A306" s="4">
        <v>304</v>
      </c>
      <c r="B306" s="37" t="s">
        <v>103</v>
      </c>
      <c r="C306" s="37">
        <v>13</v>
      </c>
      <c r="D306" s="37">
        <v>15</v>
      </c>
      <c r="E306" s="37">
        <v>251.69899000000001</v>
      </c>
      <c r="F306" s="37">
        <v>244.24321</v>
      </c>
    </row>
    <row r="307" spans="1:6" x14ac:dyDescent="0.2">
      <c r="A307" s="4">
        <v>305</v>
      </c>
      <c r="B307" s="37" t="s">
        <v>103</v>
      </c>
      <c r="C307" s="37">
        <v>13</v>
      </c>
      <c r="D307" s="37">
        <v>16</v>
      </c>
      <c r="E307" s="37">
        <v>251.69899000000001</v>
      </c>
      <c r="F307" s="37">
        <v>244.24321</v>
      </c>
    </row>
    <row r="308" spans="1:6" x14ac:dyDescent="0.2">
      <c r="A308" s="4">
        <v>306</v>
      </c>
      <c r="B308" s="37" t="s">
        <v>103</v>
      </c>
      <c r="C308" s="37">
        <v>13</v>
      </c>
      <c r="D308" s="37">
        <v>17</v>
      </c>
      <c r="E308" s="37">
        <v>251.69899000000001</v>
      </c>
      <c r="F308" s="37">
        <v>244.24321</v>
      </c>
    </row>
    <row r="309" spans="1:6" x14ac:dyDescent="0.2">
      <c r="A309" s="4">
        <v>307</v>
      </c>
      <c r="B309" s="37" t="s">
        <v>103</v>
      </c>
      <c r="C309" s="37">
        <v>13</v>
      </c>
      <c r="D309" s="37">
        <v>18</v>
      </c>
      <c r="E309" s="37">
        <v>251.5539</v>
      </c>
      <c r="F309" s="37">
        <v>243.05834999999999</v>
      </c>
    </row>
    <row r="310" spans="1:6" x14ac:dyDescent="0.2">
      <c r="A310" s="4">
        <v>308</v>
      </c>
      <c r="B310" s="37" t="s">
        <v>103</v>
      </c>
      <c r="C310" s="37">
        <v>13</v>
      </c>
      <c r="D310" s="37">
        <v>19</v>
      </c>
      <c r="E310" s="37">
        <v>246.20992000000001</v>
      </c>
      <c r="F310" s="37">
        <v>135.91278</v>
      </c>
    </row>
    <row r="311" spans="1:6" x14ac:dyDescent="0.2">
      <c r="A311" s="4">
        <v>309</v>
      </c>
      <c r="B311" s="37" t="s">
        <v>103</v>
      </c>
      <c r="C311" s="37">
        <v>13</v>
      </c>
      <c r="D311" s="37">
        <v>20</v>
      </c>
      <c r="E311" s="37">
        <v>251.5539</v>
      </c>
      <c r="F311" s="37">
        <v>96.62688</v>
      </c>
    </row>
    <row r="312" spans="1:6" x14ac:dyDescent="0.2">
      <c r="A312" s="4">
        <v>310</v>
      </c>
      <c r="B312" s="37" t="s">
        <v>103</v>
      </c>
      <c r="C312" s="37">
        <v>13</v>
      </c>
      <c r="D312" s="37">
        <v>21</v>
      </c>
      <c r="E312" s="37">
        <v>251.5539</v>
      </c>
      <c r="F312" s="37">
        <v>97.481269999999995</v>
      </c>
    </row>
    <row r="313" spans="1:6" x14ac:dyDescent="0.2">
      <c r="A313" s="4">
        <v>311</v>
      </c>
      <c r="B313" s="37" t="s">
        <v>103</v>
      </c>
      <c r="C313" s="37">
        <v>13</v>
      </c>
      <c r="D313" s="37">
        <v>22</v>
      </c>
      <c r="E313" s="37">
        <v>251.5539</v>
      </c>
      <c r="F313" s="37">
        <v>97.3523</v>
      </c>
    </row>
    <row r="314" spans="1:6" x14ac:dyDescent="0.2">
      <c r="A314" s="4">
        <v>312</v>
      </c>
      <c r="B314" s="37" t="s">
        <v>103</v>
      </c>
      <c r="C314" s="37">
        <v>13</v>
      </c>
      <c r="D314" s="37">
        <v>23</v>
      </c>
      <c r="E314" s="37">
        <v>251.5539</v>
      </c>
      <c r="F314" s="37">
        <v>96.393129999999999</v>
      </c>
    </row>
    <row r="315" spans="1:6" x14ac:dyDescent="0.2">
      <c r="A315" s="4">
        <v>313</v>
      </c>
      <c r="B315" s="37" t="s">
        <v>103</v>
      </c>
      <c r="C315" s="37">
        <v>14</v>
      </c>
      <c r="D315" s="37">
        <v>0</v>
      </c>
      <c r="E315" s="37">
        <v>99.472160000000002</v>
      </c>
      <c r="F315" s="37">
        <v>93.652630000000002</v>
      </c>
    </row>
    <row r="316" spans="1:6" x14ac:dyDescent="0.2">
      <c r="A316" s="4">
        <v>314</v>
      </c>
      <c r="B316" s="37" t="s">
        <v>103</v>
      </c>
      <c r="C316" s="37">
        <v>14</v>
      </c>
      <c r="D316" s="37">
        <v>1</v>
      </c>
      <c r="E316" s="37">
        <v>96.900930000000002</v>
      </c>
      <c r="F316" s="37">
        <v>93.652630000000002</v>
      </c>
    </row>
    <row r="317" spans="1:6" x14ac:dyDescent="0.2">
      <c r="A317" s="4">
        <v>315</v>
      </c>
      <c r="B317" s="37" t="s">
        <v>103</v>
      </c>
      <c r="C317" s="37">
        <v>14</v>
      </c>
      <c r="D317" s="37">
        <v>2</v>
      </c>
      <c r="E317" s="37">
        <v>96.900930000000002</v>
      </c>
      <c r="F317" s="37">
        <v>93.652630000000002</v>
      </c>
    </row>
    <row r="318" spans="1:6" x14ac:dyDescent="0.2">
      <c r="A318" s="4">
        <v>316</v>
      </c>
      <c r="B318" s="37" t="s">
        <v>103</v>
      </c>
      <c r="C318" s="37">
        <v>14</v>
      </c>
      <c r="D318" s="37">
        <v>3</v>
      </c>
      <c r="E318" s="37">
        <v>96.900930000000002</v>
      </c>
      <c r="F318" s="37">
        <v>93.652630000000002</v>
      </c>
    </row>
    <row r="319" spans="1:6" x14ac:dyDescent="0.2">
      <c r="A319" s="4">
        <v>317</v>
      </c>
      <c r="B319" s="37" t="s">
        <v>103</v>
      </c>
      <c r="C319" s="37">
        <v>14</v>
      </c>
      <c r="D319" s="37">
        <v>4</v>
      </c>
      <c r="E319" s="37">
        <v>96.900930000000002</v>
      </c>
      <c r="F319" s="37">
        <v>93.652630000000002</v>
      </c>
    </row>
    <row r="320" spans="1:6" x14ac:dyDescent="0.2">
      <c r="A320" s="4">
        <v>318</v>
      </c>
      <c r="B320" s="37" t="s">
        <v>103</v>
      </c>
      <c r="C320" s="37">
        <v>14</v>
      </c>
      <c r="D320" s="37">
        <v>5</v>
      </c>
      <c r="E320" s="37">
        <v>96.900930000000002</v>
      </c>
      <c r="F320" s="37">
        <v>93.652630000000002</v>
      </c>
    </row>
    <row r="321" spans="1:6" x14ac:dyDescent="0.2">
      <c r="A321" s="4">
        <v>319</v>
      </c>
      <c r="B321" s="37" t="s">
        <v>103</v>
      </c>
      <c r="C321" s="37">
        <v>14</v>
      </c>
      <c r="D321" s="37">
        <v>6</v>
      </c>
      <c r="E321" s="37">
        <v>96.900930000000002</v>
      </c>
      <c r="F321" s="37">
        <v>93.652630000000002</v>
      </c>
    </row>
    <row r="322" spans="1:6" x14ac:dyDescent="0.2">
      <c r="A322" s="4">
        <v>320</v>
      </c>
      <c r="B322" s="37" t="s">
        <v>103</v>
      </c>
      <c r="C322" s="37">
        <v>14</v>
      </c>
      <c r="D322" s="37">
        <v>7</v>
      </c>
      <c r="E322" s="37">
        <v>140.60387</v>
      </c>
      <c r="F322" s="37">
        <v>98.295360000000002</v>
      </c>
    </row>
    <row r="323" spans="1:6" x14ac:dyDescent="0.2">
      <c r="A323" s="4">
        <v>321</v>
      </c>
      <c r="B323" s="37" t="s">
        <v>103</v>
      </c>
      <c r="C323" s="37">
        <v>14</v>
      </c>
      <c r="D323" s="37">
        <v>8</v>
      </c>
      <c r="E323" s="37">
        <v>252.19067000000001</v>
      </c>
      <c r="F323" s="37">
        <v>108.52388000000001</v>
      </c>
    </row>
    <row r="324" spans="1:6" x14ac:dyDescent="0.2">
      <c r="A324" s="4">
        <v>322</v>
      </c>
      <c r="B324" s="37" t="s">
        <v>103</v>
      </c>
      <c r="C324" s="37">
        <v>14</v>
      </c>
      <c r="D324" s="37">
        <v>9</v>
      </c>
      <c r="E324" s="37">
        <v>239.89064999999999</v>
      </c>
      <c r="F324" s="37">
        <v>138.55655999999999</v>
      </c>
    </row>
    <row r="325" spans="1:6" x14ac:dyDescent="0.2">
      <c r="A325" s="4">
        <v>323</v>
      </c>
      <c r="B325" s="37" t="s">
        <v>103</v>
      </c>
      <c r="C325" s="37">
        <v>14</v>
      </c>
      <c r="D325" s="37">
        <v>10</v>
      </c>
      <c r="E325" s="37">
        <v>252.19067000000001</v>
      </c>
      <c r="F325" s="37">
        <v>244.00945999999999</v>
      </c>
    </row>
    <row r="326" spans="1:6" x14ac:dyDescent="0.2">
      <c r="A326" s="4">
        <v>324</v>
      </c>
      <c r="B326" s="37" t="s">
        <v>103</v>
      </c>
      <c r="C326" s="37">
        <v>14</v>
      </c>
      <c r="D326" s="37">
        <v>11</v>
      </c>
      <c r="E326" s="37">
        <v>252.19067000000001</v>
      </c>
      <c r="F326" s="37">
        <v>244.00945999999999</v>
      </c>
    </row>
    <row r="327" spans="1:6" x14ac:dyDescent="0.2">
      <c r="A327" s="4">
        <v>325</v>
      </c>
      <c r="B327" s="37" t="s">
        <v>103</v>
      </c>
      <c r="C327" s="37">
        <v>14</v>
      </c>
      <c r="D327" s="37">
        <v>12</v>
      </c>
      <c r="E327" s="37">
        <v>252.19067000000001</v>
      </c>
      <c r="F327" s="37">
        <v>244.00945999999999</v>
      </c>
    </row>
    <row r="328" spans="1:6" x14ac:dyDescent="0.2">
      <c r="A328" s="4">
        <v>326</v>
      </c>
      <c r="B328" s="37" t="s">
        <v>103</v>
      </c>
      <c r="C328" s="37">
        <v>14</v>
      </c>
      <c r="D328" s="37">
        <v>13</v>
      </c>
      <c r="E328" s="37">
        <v>252.19067000000001</v>
      </c>
      <c r="F328" s="37">
        <v>244.00945999999999</v>
      </c>
    </row>
    <row r="329" spans="1:6" x14ac:dyDescent="0.2">
      <c r="A329" s="4">
        <v>327</v>
      </c>
      <c r="B329" s="37" t="s">
        <v>103</v>
      </c>
      <c r="C329" s="37">
        <v>14</v>
      </c>
      <c r="D329" s="37">
        <v>14</v>
      </c>
      <c r="E329" s="37">
        <v>252.19067000000001</v>
      </c>
      <c r="F329" s="37">
        <v>244.00945999999999</v>
      </c>
    </row>
    <row r="330" spans="1:6" x14ac:dyDescent="0.2">
      <c r="A330" s="4">
        <v>328</v>
      </c>
      <c r="B330" s="37" t="s">
        <v>103</v>
      </c>
      <c r="C330" s="37">
        <v>14</v>
      </c>
      <c r="D330" s="37">
        <v>15</v>
      </c>
      <c r="E330" s="37">
        <v>252.19067000000001</v>
      </c>
      <c r="F330" s="37">
        <v>244.00945999999999</v>
      </c>
    </row>
    <row r="331" spans="1:6" x14ac:dyDescent="0.2">
      <c r="A331" s="4">
        <v>329</v>
      </c>
      <c r="B331" s="37" t="s">
        <v>103</v>
      </c>
      <c r="C331" s="37">
        <v>14</v>
      </c>
      <c r="D331" s="37">
        <v>16</v>
      </c>
      <c r="E331" s="37">
        <v>252.19067000000001</v>
      </c>
      <c r="F331" s="37">
        <v>244.00945999999999</v>
      </c>
    </row>
    <row r="332" spans="1:6" x14ac:dyDescent="0.2">
      <c r="A332" s="4">
        <v>330</v>
      </c>
      <c r="B332" s="37" t="s">
        <v>103</v>
      </c>
      <c r="C332" s="37">
        <v>14</v>
      </c>
      <c r="D332" s="37">
        <v>17</v>
      </c>
      <c r="E332" s="37">
        <v>252.19067000000001</v>
      </c>
      <c r="F332" s="37">
        <v>244.00945999999999</v>
      </c>
    </row>
    <row r="333" spans="1:6" x14ac:dyDescent="0.2">
      <c r="A333" s="4">
        <v>331</v>
      </c>
      <c r="B333" s="37" t="s">
        <v>103</v>
      </c>
      <c r="C333" s="37">
        <v>14</v>
      </c>
      <c r="D333" s="37">
        <v>18</v>
      </c>
      <c r="E333" s="37">
        <v>251.36045999999999</v>
      </c>
      <c r="F333" s="37">
        <v>242.86490000000001</v>
      </c>
    </row>
    <row r="334" spans="1:6" x14ac:dyDescent="0.2">
      <c r="A334" s="4">
        <v>332</v>
      </c>
      <c r="B334" s="37" t="s">
        <v>103</v>
      </c>
      <c r="C334" s="37">
        <v>14</v>
      </c>
      <c r="D334" s="37">
        <v>19</v>
      </c>
      <c r="E334" s="37">
        <v>251.36045999999999</v>
      </c>
      <c r="F334" s="37">
        <v>242.86490000000001</v>
      </c>
    </row>
    <row r="335" spans="1:6" x14ac:dyDescent="0.2">
      <c r="A335" s="4">
        <v>333</v>
      </c>
      <c r="B335" s="37" t="s">
        <v>103</v>
      </c>
      <c r="C335" s="37">
        <v>14</v>
      </c>
      <c r="D335" s="37">
        <v>20</v>
      </c>
      <c r="E335" s="37">
        <v>251.36045999999999</v>
      </c>
      <c r="F335" s="37">
        <v>242.86490000000001</v>
      </c>
    </row>
    <row r="336" spans="1:6" x14ac:dyDescent="0.2">
      <c r="A336" s="4">
        <v>334</v>
      </c>
      <c r="B336" s="37" t="s">
        <v>103</v>
      </c>
      <c r="C336" s="37">
        <v>14</v>
      </c>
      <c r="D336" s="37">
        <v>21</v>
      </c>
      <c r="E336" s="37">
        <v>249.53882999999999</v>
      </c>
      <c r="F336" s="37">
        <v>241.10775000000001</v>
      </c>
    </row>
    <row r="337" spans="1:6" x14ac:dyDescent="0.2">
      <c r="A337" s="4">
        <v>335</v>
      </c>
      <c r="B337" s="37" t="s">
        <v>103</v>
      </c>
      <c r="C337" s="37">
        <v>14</v>
      </c>
      <c r="D337" s="37">
        <v>22</v>
      </c>
      <c r="E337" s="37">
        <v>251.36045999999999</v>
      </c>
      <c r="F337" s="37">
        <v>182.14666</v>
      </c>
    </row>
    <row r="338" spans="1:6" x14ac:dyDescent="0.2">
      <c r="A338" s="4">
        <v>336</v>
      </c>
      <c r="B338" s="37" t="s">
        <v>103</v>
      </c>
      <c r="C338" s="37">
        <v>14</v>
      </c>
      <c r="D338" s="37">
        <v>23</v>
      </c>
      <c r="E338" s="37">
        <v>251.36851999999999</v>
      </c>
      <c r="F338" s="37">
        <v>238.85892999999999</v>
      </c>
    </row>
    <row r="339" spans="1:6" x14ac:dyDescent="0.2">
      <c r="A339" s="4">
        <v>337</v>
      </c>
      <c r="B339" s="37" t="s">
        <v>103</v>
      </c>
      <c r="C339" s="37">
        <v>15</v>
      </c>
      <c r="D339" s="37">
        <v>0</v>
      </c>
      <c r="E339" s="37">
        <v>99.844560000000001</v>
      </c>
      <c r="F339" s="37">
        <v>99.868639999999999</v>
      </c>
    </row>
    <row r="340" spans="1:6" x14ac:dyDescent="0.2">
      <c r="A340" s="4">
        <v>338</v>
      </c>
      <c r="B340" s="37" t="s">
        <v>103</v>
      </c>
      <c r="C340" s="37">
        <v>15</v>
      </c>
      <c r="D340" s="37">
        <v>1</v>
      </c>
      <c r="E340" s="37">
        <v>173.01469</v>
      </c>
      <c r="F340" s="37">
        <v>173.06283999999999</v>
      </c>
    </row>
    <row r="341" spans="1:6" x14ac:dyDescent="0.2">
      <c r="A341" s="4">
        <v>339</v>
      </c>
      <c r="B341" s="37" t="s">
        <v>103</v>
      </c>
      <c r="C341" s="37">
        <v>15</v>
      </c>
      <c r="D341" s="37">
        <v>2</v>
      </c>
      <c r="E341" s="37">
        <v>195.26746</v>
      </c>
      <c r="F341" s="37">
        <v>195.33166</v>
      </c>
    </row>
    <row r="342" spans="1:6" x14ac:dyDescent="0.2">
      <c r="A342" s="4">
        <v>340</v>
      </c>
      <c r="B342" s="37" t="s">
        <v>103</v>
      </c>
      <c r="C342" s="37">
        <v>15</v>
      </c>
      <c r="D342" s="37">
        <v>3</v>
      </c>
      <c r="E342" s="37">
        <v>195.26746</v>
      </c>
      <c r="F342" s="37">
        <v>195.33166</v>
      </c>
    </row>
    <row r="343" spans="1:6" x14ac:dyDescent="0.2">
      <c r="A343" s="4">
        <v>341</v>
      </c>
      <c r="B343" s="37" t="s">
        <v>103</v>
      </c>
      <c r="C343" s="37">
        <v>15</v>
      </c>
      <c r="D343" s="37">
        <v>4</v>
      </c>
      <c r="E343" s="37">
        <v>194.65756999999999</v>
      </c>
      <c r="F343" s="37">
        <v>194.72176999999999</v>
      </c>
    </row>
    <row r="344" spans="1:6" x14ac:dyDescent="0.2">
      <c r="A344" s="4">
        <v>342</v>
      </c>
      <c r="B344" s="37" t="s">
        <v>103</v>
      </c>
      <c r="C344" s="37">
        <v>15</v>
      </c>
      <c r="D344" s="37">
        <v>5</v>
      </c>
      <c r="E344" s="37">
        <v>158.47375</v>
      </c>
      <c r="F344" s="37">
        <v>158.52189999999999</v>
      </c>
    </row>
    <row r="345" spans="1:6" x14ac:dyDescent="0.2">
      <c r="A345" s="4">
        <v>343</v>
      </c>
      <c r="B345" s="37" t="s">
        <v>103</v>
      </c>
      <c r="C345" s="37">
        <v>15</v>
      </c>
      <c r="D345" s="37">
        <v>6</v>
      </c>
      <c r="E345" s="37">
        <v>183.00556</v>
      </c>
      <c r="F345" s="37">
        <v>183.06173999999999</v>
      </c>
    </row>
    <row r="346" spans="1:6" x14ac:dyDescent="0.2">
      <c r="A346" s="4">
        <v>344</v>
      </c>
      <c r="B346" s="37" t="s">
        <v>103</v>
      </c>
      <c r="C346" s="37">
        <v>15</v>
      </c>
      <c r="D346" s="37">
        <v>7</v>
      </c>
      <c r="E346" s="37">
        <v>224.6944</v>
      </c>
      <c r="F346" s="37">
        <v>224.76661999999999</v>
      </c>
    </row>
    <row r="347" spans="1:6" x14ac:dyDescent="0.2">
      <c r="A347" s="4">
        <v>345</v>
      </c>
      <c r="B347" s="37" t="s">
        <v>103</v>
      </c>
      <c r="C347" s="37">
        <v>15</v>
      </c>
      <c r="D347" s="37">
        <v>8</v>
      </c>
      <c r="E347" s="37">
        <v>253.7843</v>
      </c>
      <c r="F347" s="37">
        <v>250.36573999999999</v>
      </c>
    </row>
    <row r="348" spans="1:6" x14ac:dyDescent="0.2">
      <c r="A348" s="4">
        <v>346</v>
      </c>
      <c r="B348" s="37" t="s">
        <v>103</v>
      </c>
      <c r="C348" s="37">
        <v>15</v>
      </c>
      <c r="D348" s="37">
        <v>9</v>
      </c>
      <c r="E348" s="37">
        <v>147.29519999999999</v>
      </c>
      <c r="F348" s="37">
        <v>145.31308000000001</v>
      </c>
    </row>
    <row r="349" spans="1:6" x14ac:dyDescent="0.2">
      <c r="A349" s="4">
        <v>347</v>
      </c>
      <c r="B349" s="37" t="s">
        <v>103</v>
      </c>
      <c r="C349" s="37">
        <v>15</v>
      </c>
      <c r="D349" s="37">
        <v>10</v>
      </c>
      <c r="E349" s="37">
        <v>200.04221000000001</v>
      </c>
      <c r="F349" s="37">
        <v>197.34587999999999</v>
      </c>
    </row>
    <row r="350" spans="1:6" x14ac:dyDescent="0.2">
      <c r="A350" s="4">
        <v>348</v>
      </c>
      <c r="B350" s="37" t="s">
        <v>103</v>
      </c>
      <c r="C350" s="37">
        <v>15</v>
      </c>
      <c r="D350" s="37">
        <v>11</v>
      </c>
      <c r="E350" s="37">
        <v>247.35643999999999</v>
      </c>
      <c r="F350" s="37">
        <v>244.02614</v>
      </c>
    </row>
    <row r="351" spans="1:6" x14ac:dyDescent="0.2">
      <c r="A351" s="4">
        <v>349</v>
      </c>
      <c r="B351" s="37" t="s">
        <v>103</v>
      </c>
      <c r="C351" s="37">
        <v>15</v>
      </c>
      <c r="D351" s="37">
        <v>12</v>
      </c>
      <c r="E351" s="37">
        <v>261.66464999999999</v>
      </c>
      <c r="F351" s="37">
        <v>258.13373999999999</v>
      </c>
    </row>
    <row r="352" spans="1:6" x14ac:dyDescent="0.2">
      <c r="A352" s="4">
        <v>350</v>
      </c>
      <c r="B352" s="37" t="s">
        <v>103</v>
      </c>
      <c r="C352" s="37">
        <v>15</v>
      </c>
      <c r="D352" s="37">
        <v>13</v>
      </c>
      <c r="E352" s="37">
        <v>264.87457000000001</v>
      </c>
      <c r="F352" s="37">
        <v>261.30354</v>
      </c>
    </row>
    <row r="353" spans="1:6" x14ac:dyDescent="0.2">
      <c r="A353" s="4">
        <v>351</v>
      </c>
      <c r="B353" s="37" t="s">
        <v>103</v>
      </c>
      <c r="C353" s="37">
        <v>15</v>
      </c>
      <c r="D353" s="37">
        <v>14</v>
      </c>
      <c r="E353" s="37">
        <v>262.95665000000002</v>
      </c>
      <c r="F353" s="37">
        <v>259.41771</v>
      </c>
    </row>
    <row r="354" spans="1:6" x14ac:dyDescent="0.2">
      <c r="A354" s="4">
        <v>352</v>
      </c>
      <c r="B354" s="37" t="s">
        <v>103</v>
      </c>
      <c r="C354" s="37">
        <v>15</v>
      </c>
      <c r="D354" s="37">
        <v>15</v>
      </c>
      <c r="E354" s="37">
        <v>262.83627000000001</v>
      </c>
      <c r="F354" s="37">
        <v>259.29734000000002</v>
      </c>
    </row>
    <row r="355" spans="1:6" x14ac:dyDescent="0.2">
      <c r="A355" s="4">
        <v>353</v>
      </c>
      <c r="B355" s="37" t="s">
        <v>103</v>
      </c>
      <c r="C355" s="37">
        <v>15</v>
      </c>
      <c r="D355" s="37">
        <v>16</v>
      </c>
      <c r="E355" s="37">
        <v>263.76715000000002</v>
      </c>
      <c r="F355" s="37">
        <v>260.21215999999998</v>
      </c>
    </row>
    <row r="356" spans="1:6" x14ac:dyDescent="0.2">
      <c r="A356" s="4">
        <v>354</v>
      </c>
      <c r="B356" s="37" t="s">
        <v>103</v>
      </c>
      <c r="C356" s="37">
        <v>15</v>
      </c>
      <c r="D356" s="37">
        <v>17</v>
      </c>
      <c r="E356" s="37">
        <v>234.43651</v>
      </c>
      <c r="F356" s="37">
        <v>231.27474000000001</v>
      </c>
    </row>
    <row r="357" spans="1:6" x14ac:dyDescent="0.2">
      <c r="A357" s="4">
        <v>355</v>
      </c>
      <c r="B357" s="37" t="s">
        <v>103</v>
      </c>
      <c r="C357" s="37">
        <v>15</v>
      </c>
      <c r="D357" s="37">
        <v>18</v>
      </c>
      <c r="E357" s="37">
        <v>238.03162</v>
      </c>
      <c r="F357" s="37">
        <v>235.60812999999999</v>
      </c>
    </row>
    <row r="358" spans="1:6" x14ac:dyDescent="0.2">
      <c r="A358" s="4">
        <v>356</v>
      </c>
      <c r="B358" s="37" t="s">
        <v>103</v>
      </c>
      <c r="C358" s="37">
        <v>15</v>
      </c>
      <c r="D358" s="37">
        <v>19</v>
      </c>
      <c r="E358" s="37">
        <v>272.97962000000001</v>
      </c>
      <c r="F358" s="37">
        <v>270.20303999999999</v>
      </c>
    </row>
    <row r="359" spans="1:6" x14ac:dyDescent="0.2">
      <c r="A359" s="4">
        <v>357</v>
      </c>
      <c r="B359" s="37" t="s">
        <v>103</v>
      </c>
      <c r="C359" s="37">
        <v>15</v>
      </c>
      <c r="D359" s="37">
        <v>20</v>
      </c>
      <c r="E359" s="37">
        <v>274.61667999999997</v>
      </c>
      <c r="F359" s="37">
        <v>271.82405</v>
      </c>
    </row>
    <row r="360" spans="1:6" x14ac:dyDescent="0.2">
      <c r="A360" s="4">
        <v>358</v>
      </c>
      <c r="B360" s="37" t="s">
        <v>103</v>
      </c>
      <c r="C360" s="37">
        <v>15</v>
      </c>
      <c r="D360" s="37">
        <v>21</v>
      </c>
      <c r="E360" s="37">
        <v>269.09562</v>
      </c>
      <c r="F360" s="37">
        <v>266.35113999999999</v>
      </c>
    </row>
    <row r="361" spans="1:6" x14ac:dyDescent="0.2">
      <c r="A361" s="4">
        <v>359</v>
      </c>
      <c r="B361" s="37" t="s">
        <v>103</v>
      </c>
      <c r="C361" s="37">
        <v>15</v>
      </c>
      <c r="D361" s="37">
        <v>22</v>
      </c>
      <c r="E361" s="37">
        <v>265.41224</v>
      </c>
      <c r="F361" s="37">
        <v>262.70787999999999</v>
      </c>
    </row>
    <row r="362" spans="1:6" x14ac:dyDescent="0.2">
      <c r="A362" s="4">
        <v>360</v>
      </c>
      <c r="B362" s="37" t="s">
        <v>103</v>
      </c>
      <c r="C362" s="37">
        <v>15</v>
      </c>
      <c r="D362" s="37">
        <v>23</v>
      </c>
      <c r="E362" s="37">
        <v>263.12517000000003</v>
      </c>
      <c r="F362" s="37">
        <v>260.45290999999997</v>
      </c>
    </row>
    <row r="363" spans="1:6" x14ac:dyDescent="0.2">
      <c r="A363" s="4">
        <v>361</v>
      </c>
      <c r="B363" s="37" t="s">
        <v>103</v>
      </c>
      <c r="C363" s="37">
        <v>16</v>
      </c>
      <c r="D363" s="37">
        <v>0</v>
      </c>
      <c r="E363" s="37">
        <v>217.30061000000001</v>
      </c>
      <c r="F363" s="37">
        <v>218.32729</v>
      </c>
    </row>
    <row r="364" spans="1:6" x14ac:dyDescent="0.2">
      <c r="A364" s="4">
        <v>362</v>
      </c>
      <c r="B364" s="37" t="s">
        <v>103</v>
      </c>
      <c r="C364" s="37">
        <v>16</v>
      </c>
      <c r="D364" s="37">
        <v>1</v>
      </c>
      <c r="E364" s="37">
        <v>104.80226999999999</v>
      </c>
      <c r="F364" s="37">
        <v>105.2954</v>
      </c>
    </row>
    <row r="365" spans="1:6" x14ac:dyDescent="0.2">
      <c r="A365" s="4">
        <v>363</v>
      </c>
      <c r="B365" s="37" t="s">
        <v>103</v>
      </c>
      <c r="C365" s="37">
        <v>16</v>
      </c>
      <c r="D365" s="37">
        <v>2</v>
      </c>
      <c r="E365" s="37">
        <v>78.496610000000004</v>
      </c>
      <c r="F365" s="37">
        <v>78.868480000000005</v>
      </c>
    </row>
    <row r="366" spans="1:6" x14ac:dyDescent="0.2">
      <c r="A366" s="4">
        <v>364</v>
      </c>
      <c r="B366" s="37" t="s">
        <v>103</v>
      </c>
      <c r="C366" s="37">
        <v>16</v>
      </c>
      <c r="D366" s="37">
        <v>3</v>
      </c>
      <c r="E366" s="37">
        <v>78.496610000000004</v>
      </c>
      <c r="F366" s="37">
        <v>78.868480000000005</v>
      </c>
    </row>
    <row r="367" spans="1:6" x14ac:dyDescent="0.2">
      <c r="A367" s="4">
        <v>365</v>
      </c>
      <c r="B367" s="37" t="s">
        <v>103</v>
      </c>
      <c r="C367" s="37">
        <v>16</v>
      </c>
      <c r="D367" s="37">
        <v>4</v>
      </c>
      <c r="E367" s="37">
        <v>93.007570000000001</v>
      </c>
      <c r="F367" s="37">
        <v>93.452200000000005</v>
      </c>
    </row>
    <row r="368" spans="1:6" x14ac:dyDescent="0.2">
      <c r="A368" s="4">
        <v>366</v>
      </c>
      <c r="B368" s="37" t="s">
        <v>103</v>
      </c>
      <c r="C368" s="37">
        <v>16</v>
      </c>
      <c r="D368" s="37">
        <v>5</v>
      </c>
      <c r="E368" s="37">
        <v>117.30029</v>
      </c>
      <c r="F368" s="37">
        <v>117.85809</v>
      </c>
    </row>
    <row r="369" spans="1:6" x14ac:dyDescent="0.2">
      <c r="A369" s="4">
        <v>367</v>
      </c>
      <c r="B369" s="37" t="s">
        <v>103</v>
      </c>
      <c r="C369" s="37">
        <v>16</v>
      </c>
      <c r="D369" s="37">
        <v>6</v>
      </c>
      <c r="E369" s="37">
        <v>216.93682000000001</v>
      </c>
      <c r="F369" s="37">
        <v>217.95542</v>
      </c>
    </row>
    <row r="370" spans="1:6" x14ac:dyDescent="0.2">
      <c r="A370" s="4">
        <v>368</v>
      </c>
      <c r="B370" s="37" t="s">
        <v>103</v>
      </c>
      <c r="C370" s="37">
        <v>16</v>
      </c>
      <c r="D370" s="37">
        <v>7</v>
      </c>
      <c r="E370" s="37">
        <v>241.26996</v>
      </c>
      <c r="F370" s="37">
        <v>242.40173999999999</v>
      </c>
    </row>
    <row r="371" spans="1:6" x14ac:dyDescent="0.2">
      <c r="A371" s="4">
        <v>369</v>
      </c>
      <c r="B371" s="37" t="s">
        <v>103</v>
      </c>
      <c r="C371" s="37">
        <v>16</v>
      </c>
      <c r="D371" s="37">
        <v>8</v>
      </c>
      <c r="E371" s="37">
        <v>235.16647</v>
      </c>
      <c r="F371" s="37">
        <v>235.03711999999999</v>
      </c>
    </row>
    <row r="372" spans="1:6" x14ac:dyDescent="0.2">
      <c r="A372" s="4">
        <v>370</v>
      </c>
      <c r="B372" s="37" t="s">
        <v>103</v>
      </c>
      <c r="C372" s="37">
        <v>16</v>
      </c>
      <c r="D372" s="37">
        <v>9</v>
      </c>
      <c r="E372" s="37">
        <v>223.37177</v>
      </c>
      <c r="F372" s="37">
        <v>223.25050999999999</v>
      </c>
    </row>
    <row r="373" spans="1:6" x14ac:dyDescent="0.2">
      <c r="A373" s="4">
        <v>371</v>
      </c>
      <c r="B373" s="37" t="s">
        <v>103</v>
      </c>
      <c r="C373" s="37">
        <v>16</v>
      </c>
      <c r="D373" s="37">
        <v>10</v>
      </c>
      <c r="E373" s="37">
        <v>223.37177</v>
      </c>
      <c r="F373" s="37">
        <v>223.25050999999999</v>
      </c>
    </row>
    <row r="374" spans="1:6" x14ac:dyDescent="0.2">
      <c r="A374" s="4">
        <v>372</v>
      </c>
      <c r="B374" s="37" t="s">
        <v>103</v>
      </c>
      <c r="C374" s="37">
        <v>16</v>
      </c>
      <c r="D374" s="37">
        <v>11</v>
      </c>
      <c r="E374" s="37">
        <v>232.1026</v>
      </c>
      <c r="F374" s="37">
        <v>231.98133000000001</v>
      </c>
    </row>
    <row r="375" spans="1:6" x14ac:dyDescent="0.2">
      <c r="A375" s="4">
        <v>373</v>
      </c>
      <c r="B375" s="37" t="s">
        <v>103</v>
      </c>
      <c r="C375" s="37">
        <v>16</v>
      </c>
      <c r="D375" s="37">
        <v>12</v>
      </c>
      <c r="E375" s="37">
        <v>252.85448</v>
      </c>
      <c r="F375" s="37">
        <v>252.71705</v>
      </c>
    </row>
    <row r="376" spans="1:6" x14ac:dyDescent="0.2">
      <c r="A376" s="4">
        <v>374</v>
      </c>
      <c r="B376" s="37" t="s">
        <v>103</v>
      </c>
      <c r="C376" s="37">
        <v>16</v>
      </c>
      <c r="D376" s="37">
        <v>13</v>
      </c>
      <c r="E376" s="37">
        <v>252.85448</v>
      </c>
      <c r="F376" s="37">
        <v>252.71705</v>
      </c>
    </row>
    <row r="377" spans="1:6" x14ac:dyDescent="0.2">
      <c r="A377" s="4">
        <v>375</v>
      </c>
      <c r="B377" s="37" t="s">
        <v>103</v>
      </c>
      <c r="C377" s="37">
        <v>16</v>
      </c>
      <c r="D377" s="37">
        <v>14</v>
      </c>
      <c r="E377" s="37">
        <v>252.28859</v>
      </c>
      <c r="F377" s="37">
        <v>252.15116</v>
      </c>
    </row>
    <row r="378" spans="1:6" x14ac:dyDescent="0.2">
      <c r="A378" s="4">
        <v>376</v>
      </c>
      <c r="B378" s="37" t="s">
        <v>103</v>
      </c>
      <c r="C378" s="37">
        <v>16</v>
      </c>
      <c r="D378" s="37">
        <v>15</v>
      </c>
      <c r="E378" s="37">
        <v>251.94098</v>
      </c>
      <c r="F378" s="37">
        <v>251.80355</v>
      </c>
    </row>
    <row r="379" spans="1:6" x14ac:dyDescent="0.2">
      <c r="A379" s="4">
        <v>377</v>
      </c>
      <c r="B379" s="37" t="s">
        <v>103</v>
      </c>
      <c r="C379" s="37">
        <v>16</v>
      </c>
      <c r="D379" s="37">
        <v>16</v>
      </c>
      <c r="E379" s="37">
        <v>240.98702</v>
      </c>
      <c r="F379" s="37">
        <v>240.85767999999999</v>
      </c>
    </row>
    <row r="380" spans="1:6" x14ac:dyDescent="0.2">
      <c r="A380" s="4">
        <v>378</v>
      </c>
      <c r="B380" s="37" t="s">
        <v>103</v>
      </c>
      <c r="C380" s="37">
        <v>16</v>
      </c>
      <c r="D380" s="37">
        <v>17</v>
      </c>
      <c r="E380" s="37">
        <v>219.08718999999999</v>
      </c>
      <c r="F380" s="37">
        <v>218.96592999999999</v>
      </c>
    </row>
    <row r="381" spans="1:6" x14ac:dyDescent="0.2">
      <c r="A381" s="4">
        <v>379</v>
      </c>
      <c r="B381" s="37" t="s">
        <v>103</v>
      </c>
      <c r="C381" s="37">
        <v>16</v>
      </c>
      <c r="D381" s="37">
        <v>18</v>
      </c>
      <c r="E381" s="37">
        <v>235.43324000000001</v>
      </c>
      <c r="F381" s="37">
        <v>233.95384999999999</v>
      </c>
    </row>
    <row r="382" spans="1:6" x14ac:dyDescent="0.2">
      <c r="A382" s="4">
        <v>380</v>
      </c>
      <c r="B382" s="37" t="s">
        <v>103</v>
      </c>
      <c r="C382" s="37">
        <v>16</v>
      </c>
      <c r="D382" s="37">
        <v>19</v>
      </c>
      <c r="E382" s="37">
        <v>261.25385999999997</v>
      </c>
      <c r="F382" s="37">
        <v>259.61279000000002</v>
      </c>
    </row>
    <row r="383" spans="1:6" x14ac:dyDescent="0.2">
      <c r="A383" s="4">
        <v>381</v>
      </c>
      <c r="B383" s="37" t="s">
        <v>103</v>
      </c>
      <c r="C383" s="37">
        <v>16</v>
      </c>
      <c r="D383" s="37">
        <v>20</v>
      </c>
      <c r="E383" s="37">
        <v>264.46325000000002</v>
      </c>
      <c r="F383" s="37">
        <v>262.79791999999998</v>
      </c>
    </row>
    <row r="384" spans="1:6" x14ac:dyDescent="0.2">
      <c r="A384" s="4">
        <v>382</v>
      </c>
      <c r="B384" s="37" t="s">
        <v>103</v>
      </c>
      <c r="C384" s="37">
        <v>16</v>
      </c>
      <c r="D384" s="37">
        <v>21</v>
      </c>
      <c r="E384" s="37">
        <v>264.46325000000002</v>
      </c>
      <c r="F384" s="37">
        <v>262.79791999999998</v>
      </c>
    </row>
    <row r="385" spans="1:6" x14ac:dyDescent="0.2">
      <c r="A385" s="4">
        <v>383</v>
      </c>
      <c r="B385" s="37" t="s">
        <v>103</v>
      </c>
      <c r="C385" s="37">
        <v>16</v>
      </c>
      <c r="D385" s="37">
        <v>22</v>
      </c>
      <c r="E385" s="37">
        <v>258.06871999999998</v>
      </c>
      <c r="F385" s="37">
        <v>256.44382000000002</v>
      </c>
    </row>
    <row r="386" spans="1:6" x14ac:dyDescent="0.2">
      <c r="A386" s="4">
        <v>384</v>
      </c>
      <c r="B386" s="37" t="s">
        <v>103</v>
      </c>
      <c r="C386" s="37">
        <v>16</v>
      </c>
      <c r="D386" s="37">
        <v>23</v>
      </c>
      <c r="E386" s="37">
        <v>258.06871999999998</v>
      </c>
      <c r="F386" s="37">
        <v>256.44382000000002</v>
      </c>
    </row>
    <row r="387" spans="1:6" x14ac:dyDescent="0.2">
      <c r="A387" s="4">
        <v>385</v>
      </c>
      <c r="B387" s="37" t="s">
        <v>103</v>
      </c>
      <c r="C387" s="37">
        <v>17</v>
      </c>
      <c r="D387" s="37">
        <v>0</v>
      </c>
      <c r="E387" s="37">
        <v>195.14263</v>
      </c>
      <c r="F387" s="37">
        <v>196.55262999999999</v>
      </c>
    </row>
    <row r="388" spans="1:6" x14ac:dyDescent="0.2">
      <c r="A388" s="4">
        <v>386</v>
      </c>
      <c r="B388" s="37" t="s">
        <v>103</v>
      </c>
      <c r="C388" s="37">
        <v>17</v>
      </c>
      <c r="D388" s="37">
        <v>1</v>
      </c>
      <c r="E388" s="37">
        <v>123.04508</v>
      </c>
      <c r="F388" s="37">
        <v>123.93346</v>
      </c>
    </row>
    <row r="389" spans="1:6" x14ac:dyDescent="0.2">
      <c r="A389" s="4">
        <v>387</v>
      </c>
      <c r="B389" s="37" t="s">
        <v>103</v>
      </c>
      <c r="C389" s="37">
        <v>17</v>
      </c>
      <c r="D389" s="37">
        <v>2</v>
      </c>
      <c r="E389" s="37">
        <v>89.335440000000006</v>
      </c>
      <c r="F389" s="37">
        <v>89.979309999999998</v>
      </c>
    </row>
    <row r="390" spans="1:6" x14ac:dyDescent="0.2">
      <c r="A390" s="4">
        <v>388</v>
      </c>
      <c r="B390" s="37" t="s">
        <v>103</v>
      </c>
      <c r="C390" s="37">
        <v>17</v>
      </c>
      <c r="D390" s="37">
        <v>3</v>
      </c>
      <c r="E390" s="37">
        <v>77.427850000000007</v>
      </c>
      <c r="F390" s="37">
        <v>77.990219999999994</v>
      </c>
    </row>
    <row r="391" spans="1:6" x14ac:dyDescent="0.2">
      <c r="A391" s="4">
        <v>389</v>
      </c>
      <c r="B391" s="37" t="s">
        <v>103</v>
      </c>
      <c r="C391" s="37">
        <v>17</v>
      </c>
      <c r="D391" s="37">
        <v>4</v>
      </c>
      <c r="E391" s="37">
        <v>72.545820000000006</v>
      </c>
      <c r="F391" s="37">
        <v>73.067440000000005</v>
      </c>
    </row>
    <row r="392" spans="1:6" x14ac:dyDescent="0.2">
      <c r="A392" s="4">
        <v>390</v>
      </c>
      <c r="B392" s="37" t="s">
        <v>103</v>
      </c>
      <c r="C392" s="37">
        <v>17</v>
      </c>
      <c r="D392" s="37">
        <v>5</v>
      </c>
      <c r="E392" s="37">
        <v>102.22920999999999</v>
      </c>
      <c r="F392" s="37">
        <v>102.96274</v>
      </c>
    </row>
    <row r="393" spans="1:6" x14ac:dyDescent="0.2">
      <c r="A393" s="4">
        <v>391</v>
      </c>
      <c r="B393" s="37" t="s">
        <v>103</v>
      </c>
      <c r="C393" s="37">
        <v>17</v>
      </c>
      <c r="D393" s="37">
        <v>6</v>
      </c>
      <c r="E393" s="37">
        <v>213.2689</v>
      </c>
      <c r="F393" s="37">
        <v>214.80931000000001</v>
      </c>
    </row>
    <row r="394" spans="1:6" x14ac:dyDescent="0.2">
      <c r="A394" s="4">
        <v>392</v>
      </c>
      <c r="B394" s="37" t="s">
        <v>103</v>
      </c>
      <c r="C394" s="37">
        <v>17</v>
      </c>
      <c r="D394" s="37">
        <v>7</v>
      </c>
      <c r="E394" s="37">
        <v>237.86651000000001</v>
      </c>
      <c r="F394" s="37">
        <v>239.56992</v>
      </c>
    </row>
    <row r="395" spans="1:6" x14ac:dyDescent="0.2">
      <c r="A395" s="4">
        <v>393</v>
      </c>
      <c r="B395" s="37" t="s">
        <v>103</v>
      </c>
      <c r="C395" s="37">
        <v>17</v>
      </c>
      <c r="D395" s="37">
        <v>8</v>
      </c>
      <c r="E395" s="37">
        <v>188.21487999999999</v>
      </c>
      <c r="F395" s="37">
        <v>186.79673</v>
      </c>
    </row>
    <row r="396" spans="1:6" x14ac:dyDescent="0.2">
      <c r="A396" s="4">
        <v>394</v>
      </c>
      <c r="B396" s="37" t="s">
        <v>103</v>
      </c>
      <c r="C396" s="37">
        <v>17</v>
      </c>
      <c r="D396" s="37">
        <v>9</v>
      </c>
      <c r="E396" s="37">
        <v>176.47030000000001</v>
      </c>
      <c r="F396" s="37">
        <v>175.14179999999999</v>
      </c>
    </row>
    <row r="397" spans="1:6" x14ac:dyDescent="0.2">
      <c r="A397" s="4">
        <v>395</v>
      </c>
      <c r="B397" s="37" t="s">
        <v>103</v>
      </c>
      <c r="C397" s="37">
        <v>17</v>
      </c>
      <c r="D397" s="37">
        <v>10</v>
      </c>
      <c r="E397" s="37">
        <v>170.74879000000001</v>
      </c>
      <c r="F397" s="37">
        <v>169.46104</v>
      </c>
    </row>
    <row r="398" spans="1:6" x14ac:dyDescent="0.2">
      <c r="A398" s="4">
        <v>396</v>
      </c>
      <c r="B398" s="37" t="s">
        <v>103</v>
      </c>
      <c r="C398" s="37">
        <v>17</v>
      </c>
      <c r="D398" s="37">
        <v>11</v>
      </c>
      <c r="E398" s="37">
        <v>81.266639999999995</v>
      </c>
      <c r="F398" s="37">
        <v>80.655370000000005</v>
      </c>
    </row>
    <row r="399" spans="1:6" x14ac:dyDescent="0.2">
      <c r="A399" s="4">
        <v>397</v>
      </c>
      <c r="B399" s="37" t="s">
        <v>103</v>
      </c>
      <c r="C399" s="37">
        <v>17</v>
      </c>
      <c r="D399" s="37">
        <v>12</v>
      </c>
      <c r="E399" s="37">
        <v>62.96922</v>
      </c>
      <c r="F399" s="37">
        <v>62.496499999999997</v>
      </c>
    </row>
    <row r="400" spans="1:6" x14ac:dyDescent="0.2">
      <c r="A400" s="4">
        <v>398</v>
      </c>
      <c r="B400" s="37" t="s">
        <v>103</v>
      </c>
      <c r="C400" s="37">
        <v>17</v>
      </c>
      <c r="D400" s="37">
        <v>13</v>
      </c>
      <c r="E400" s="37">
        <v>62.96922</v>
      </c>
      <c r="F400" s="37">
        <v>62.496499999999997</v>
      </c>
    </row>
    <row r="401" spans="1:6" x14ac:dyDescent="0.2">
      <c r="A401" s="4">
        <v>399</v>
      </c>
      <c r="B401" s="37" t="s">
        <v>103</v>
      </c>
      <c r="C401" s="37">
        <v>17</v>
      </c>
      <c r="D401" s="37">
        <v>14</v>
      </c>
      <c r="E401" s="37">
        <v>230.28673000000001</v>
      </c>
      <c r="F401" s="37">
        <v>228.55886000000001</v>
      </c>
    </row>
    <row r="402" spans="1:6" x14ac:dyDescent="0.2">
      <c r="A402" s="4">
        <v>400</v>
      </c>
      <c r="B402" s="37" t="s">
        <v>103</v>
      </c>
      <c r="C402" s="37">
        <v>17</v>
      </c>
      <c r="D402" s="37">
        <v>15</v>
      </c>
      <c r="E402" s="37">
        <v>259.70931000000002</v>
      </c>
      <c r="F402" s="37">
        <v>257.76139000000001</v>
      </c>
    </row>
    <row r="403" spans="1:6" x14ac:dyDescent="0.2">
      <c r="A403" s="4">
        <v>401</v>
      </c>
      <c r="B403" s="37" t="s">
        <v>103</v>
      </c>
      <c r="C403" s="37">
        <v>17</v>
      </c>
      <c r="D403" s="37">
        <v>16</v>
      </c>
      <c r="E403" s="37">
        <v>225.91817</v>
      </c>
      <c r="F403" s="37">
        <v>224.22290000000001</v>
      </c>
    </row>
    <row r="404" spans="1:6" x14ac:dyDescent="0.2">
      <c r="A404" s="4">
        <v>402</v>
      </c>
      <c r="B404" s="37" t="s">
        <v>103</v>
      </c>
      <c r="C404" s="37">
        <v>17</v>
      </c>
      <c r="D404" s="37">
        <v>17</v>
      </c>
      <c r="E404" s="37">
        <v>52.072270000000003</v>
      </c>
      <c r="F404" s="37">
        <v>51.6892</v>
      </c>
    </row>
    <row r="405" spans="1:6" x14ac:dyDescent="0.2">
      <c r="A405" s="4">
        <v>403</v>
      </c>
      <c r="B405" s="37" t="s">
        <v>103</v>
      </c>
      <c r="C405" s="37">
        <v>17</v>
      </c>
      <c r="D405" s="37">
        <v>18</v>
      </c>
      <c r="E405" s="37">
        <v>71.844890000000007</v>
      </c>
      <c r="F405" s="37">
        <v>71.119519999999994</v>
      </c>
    </row>
    <row r="406" spans="1:6" x14ac:dyDescent="0.2">
      <c r="A406" s="4">
        <v>404</v>
      </c>
      <c r="B406" s="37" t="s">
        <v>103</v>
      </c>
      <c r="C406" s="37">
        <v>17</v>
      </c>
      <c r="D406" s="37">
        <v>19</v>
      </c>
      <c r="E406" s="37">
        <v>123.86826000000001</v>
      </c>
      <c r="F406" s="37">
        <v>122.62126000000001</v>
      </c>
    </row>
    <row r="407" spans="1:6" x14ac:dyDescent="0.2">
      <c r="A407" s="4">
        <v>405</v>
      </c>
      <c r="B407" s="37" t="s">
        <v>103</v>
      </c>
      <c r="C407" s="37">
        <v>17</v>
      </c>
      <c r="D407" s="37">
        <v>20</v>
      </c>
      <c r="E407" s="37">
        <v>181.04261</v>
      </c>
      <c r="F407" s="37">
        <v>179.2088</v>
      </c>
    </row>
    <row r="408" spans="1:6" x14ac:dyDescent="0.2">
      <c r="A408" s="4">
        <v>406</v>
      </c>
      <c r="B408" s="37" t="s">
        <v>103</v>
      </c>
      <c r="C408" s="37">
        <v>17</v>
      </c>
      <c r="D408" s="37">
        <v>21</v>
      </c>
      <c r="E408" s="37">
        <v>103.54956</v>
      </c>
      <c r="F408" s="37">
        <v>102.49817</v>
      </c>
    </row>
    <row r="409" spans="1:6" x14ac:dyDescent="0.2">
      <c r="A409" s="4">
        <v>407</v>
      </c>
      <c r="B409" s="37" t="s">
        <v>103</v>
      </c>
      <c r="C409" s="37">
        <v>17</v>
      </c>
      <c r="D409" s="37">
        <v>22</v>
      </c>
      <c r="E409" s="37">
        <v>67.932749999999999</v>
      </c>
      <c r="F409" s="37">
        <v>67.248130000000003</v>
      </c>
    </row>
    <row r="410" spans="1:6" x14ac:dyDescent="0.2">
      <c r="A410" s="4">
        <v>408</v>
      </c>
      <c r="B410" s="37" t="s">
        <v>103</v>
      </c>
      <c r="C410" s="37">
        <v>17</v>
      </c>
      <c r="D410" s="37">
        <v>23</v>
      </c>
      <c r="E410" s="37">
        <v>59.961759999999998</v>
      </c>
      <c r="F410" s="37">
        <v>59.350479999999997</v>
      </c>
    </row>
    <row r="411" spans="1:6" x14ac:dyDescent="0.2">
      <c r="A411" s="4">
        <v>409</v>
      </c>
      <c r="B411" s="37" t="s">
        <v>103</v>
      </c>
      <c r="C411" s="37">
        <v>18</v>
      </c>
      <c r="D411" s="37">
        <v>0</v>
      </c>
      <c r="E411" s="37">
        <v>62.251019999999997</v>
      </c>
      <c r="F411" s="37">
        <v>62.186729999999997</v>
      </c>
    </row>
    <row r="412" spans="1:6" x14ac:dyDescent="0.2">
      <c r="A412" s="4">
        <v>410</v>
      </c>
      <c r="B412" s="37" t="s">
        <v>103</v>
      </c>
      <c r="C412" s="37">
        <v>18</v>
      </c>
      <c r="D412" s="37">
        <v>1</v>
      </c>
      <c r="E412" s="37">
        <v>64.717920000000007</v>
      </c>
      <c r="F412" s="37">
        <v>64.653630000000007</v>
      </c>
    </row>
    <row r="413" spans="1:6" x14ac:dyDescent="0.2">
      <c r="A413" s="4">
        <v>411</v>
      </c>
      <c r="B413" s="37" t="s">
        <v>103</v>
      </c>
      <c r="C413" s="37">
        <v>18</v>
      </c>
      <c r="D413" s="37">
        <v>2</v>
      </c>
      <c r="E413" s="37">
        <v>53.974449999999997</v>
      </c>
      <c r="F413" s="37">
        <v>53.918210000000002</v>
      </c>
    </row>
    <row r="414" spans="1:6" x14ac:dyDescent="0.2">
      <c r="A414" s="4">
        <v>412</v>
      </c>
      <c r="B414" s="37" t="s">
        <v>103</v>
      </c>
      <c r="C414" s="37">
        <v>18</v>
      </c>
      <c r="D414" s="37">
        <v>3</v>
      </c>
      <c r="E414" s="37">
        <v>54.070880000000002</v>
      </c>
      <c r="F414" s="37">
        <v>54.022669999999998</v>
      </c>
    </row>
    <row r="415" spans="1:6" x14ac:dyDescent="0.2">
      <c r="A415" s="4">
        <v>413</v>
      </c>
      <c r="B415" s="37" t="s">
        <v>103</v>
      </c>
      <c r="C415" s="37">
        <v>18</v>
      </c>
      <c r="D415" s="37">
        <v>4</v>
      </c>
      <c r="E415" s="37">
        <v>87.844089999999994</v>
      </c>
      <c r="F415" s="37">
        <v>87.763729999999995</v>
      </c>
    </row>
    <row r="416" spans="1:6" x14ac:dyDescent="0.2">
      <c r="A416" s="4">
        <v>414</v>
      </c>
      <c r="B416" s="37" t="s">
        <v>103</v>
      </c>
      <c r="C416" s="37">
        <v>18</v>
      </c>
      <c r="D416" s="37">
        <v>5</v>
      </c>
      <c r="E416" s="37">
        <v>71.106139999999996</v>
      </c>
      <c r="F416" s="37">
        <v>71.033820000000006</v>
      </c>
    </row>
    <row r="417" spans="1:6" x14ac:dyDescent="0.2">
      <c r="A417" s="4">
        <v>415</v>
      </c>
      <c r="B417" s="37" t="s">
        <v>103</v>
      </c>
      <c r="C417" s="37">
        <v>18</v>
      </c>
      <c r="D417" s="37">
        <v>6</v>
      </c>
      <c r="E417" s="37">
        <v>69.073160000000001</v>
      </c>
      <c r="F417" s="37">
        <v>69.008870000000002</v>
      </c>
    </row>
    <row r="418" spans="1:6" x14ac:dyDescent="0.2">
      <c r="A418" s="4">
        <v>416</v>
      </c>
      <c r="B418" s="37" t="s">
        <v>103</v>
      </c>
      <c r="C418" s="37">
        <v>18</v>
      </c>
      <c r="D418" s="37">
        <v>7</v>
      </c>
      <c r="E418" s="37">
        <v>82.870109999999997</v>
      </c>
      <c r="F418" s="37">
        <v>82.789760000000001</v>
      </c>
    </row>
    <row r="419" spans="1:6" x14ac:dyDescent="0.2">
      <c r="A419" s="4">
        <v>417</v>
      </c>
      <c r="B419" s="37" t="s">
        <v>103</v>
      </c>
      <c r="C419" s="37">
        <v>18</v>
      </c>
      <c r="D419" s="37">
        <v>8</v>
      </c>
      <c r="E419" s="37">
        <v>57.943989999999999</v>
      </c>
      <c r="F419" s="37">
        <v>57.140439999999998</v>
      </c>
    </row>
    <row r="420" spans="1:6" x14ac:dyDescent="0.2">
      <c r="A420" s="4">
        <v>418</v>
      </c>
      <c r="B420" s="37" t="s">
        <v>103</v>
      </c>
      <c r="C420" s="37">
        <v>18</v>
      </c>
      <c r="D420" s="37">
        <v>9</v>
      </c>
      <c r="E420" s="37">
        <v>21.43871</v>
      </c>
      <c r="F420" s="37">
        <v>21.141400000000001</v>
      </c>
    </row>
    <row r="421" spans="1:6" x14ac:dyDescent="0.2">
      <c r="A421" s="4">
        <v>419</v>
      </c>
      <c r="B421" s="37" t="s">
        <v>103</v>
      </c>
      <c r="C421" s="37">
        <v>18</v>
      </c>
      <c r="D421" s="37">
        <v>10</v>
      </c>
      <c r="E421" s="37">
        <v>33.90981</v>
      </c>
      <c r="F421" s="37">
        <v>33.443750000000001</v>
      </c>
    </row>
    <row r="422" spans="1:6" x14ac:dyDescent="0.2">
      <c r="A422" s="4">
        <v>420</v>
      </c>
      <c r="B422" s="37" t="s">
        <v>103</v>
      </c>
      <c r="C422" s="37">
        <v>18</v>
      </c>
      <c r="D422" s="37">
        <v>11</v>
      </c>
      <c r="E422" s="37">
        <v>59.599299999999999</v>
      </c>
      <c r="F422" s="37">
        <v>58.779679999999999</v>
      </c>
    </row>
    <row r="423" spans="1:6" x14ac:dyDescent="0.2">
      <c r="A423" s="4">
        <v>421</v>
      </c>
      <c r="B423" s="37" t="s">
        <v>103</v>
      </c>
      <c r="C423" s="37">
        <v>18</v>
      </c>
      <c r="D423" s="37">
        <v>12</v>
      </c>
      <c r="E423" s="37">
        <v>148.57640000000001</v>
      </c>
      <c r="F423" s="37">
        <v>146.51930999999999</v>
      </c>
    </row>
    <row r="424" spans="1:6" x14ac:dyDescent="0.2">
      <c r="A424" s="4">
        <v>422</v>
      </c>
      <c r="B424" s="37" t="s">
        <v>103</v>
      </c>
      <c r="C424" s="37">
        <v>18</v>
      </c>
      <c r="D424" s="37">
        <v>13</v>
      </c>
      <c r="E424" s="37">
        <v>163.36171999999999</v>
      </c>
      <c r="F424" s="37">
        <v>161.09569999999999</v>
      </c>
    </row>
    <row r="425" spans="1:6" x14ac:dyDescent="0.2">
      <c r="A425" s="4">
        <v>423</v>
      </c>
      <c r="B425" s="37" t="s">
        <v>103</v>
      </c>
      <c r="C425" s="37">
        <v>18</v>
      </c>
      <c r="D425" s="37">
        <v>14</v>
      </c>
      <c r="E425" s="37">
        <v>163.36171999999999</v>
      </c>
      <c r="F425" s="37">
        <v>161.09569999999999</v>
      </c>
    </row>
    <row r="426" spans="1:6" x14ac:dyDescent="0.2">
      <c r="A426" s="4">
        <v>424</v>
      </c>
      <c r="B426" s="37" t="s">
        <v>103</v>
      </c>
      <c r="C426" s="37">
        <v>18</v>
      </c>
      <c r="D426" s="37">
        <v>15</v>
      </c>
      <c r="E426" s="37">
        <v>163.36171999999999</v>
      </c>
      <c r="F426" s="37">
        <v>161.09569999999999</v>
      </c>
    </row>
    <row r="427" spans="1:6" x14ac:dyDescent="0.2">
      <c r="A427" s="4">
        <v>425</v>
      </c>
      <c r="B427" s="37" t="s">
        <v>103</v>
      </c>
      <c r="C427" s="37">
        <v>18</v>
      </c>
      <c r="D427" s="37">
        <v>16</v>
      </c>
      <c r="E427" s="37">
        <v>163.36171999999999</v>
      </c>
      <c r="F427" s="37">
        <v>161.09569999999999</v>
      </c>
    </row>
    <row r="428" spans="1:6" x14ac:dyDescent="0.2">
      <c r="A428" s="4">
        <v>426</v>
      </c>
      <c r="B428" s="37" t="s">
        <v>103</v>
      </c>
      <c r="C428" s="37">
        <v>18</v>
      </c>
      <c r="D428" s="37">
        <v>17</v>
      </c>
      <c r="E428" s="37">
        <v>95.863519999999994</v>
      </c>
      <c r="F428" s="37">
        <v>94.537660000000002</v>
      </c>
    </row>
    <row r="429" spans="1:6" x14ac:dyDescent="0.2">
      <c r="A429" s="4">
        <v>427</v>
      </c>
      <c r="B429" s="37" t="s">
        <v>103</v>
      </c>
      <c r="C429" s="37">
        <v>18</v>
      </c>
      <c r="D429" s="37">
        <v>18</v>
      </c>
      <c r="E429" s="37">
        <v>79.085390000000004</v>
      </c>
      <c r="F429" s="37">
        <v>78.956819999999993</v>
      </c>
    </row>
    <row r="430" spans="1:6" x14ac:dyDescent="0.2">
      <c r="A430" s="4">
        <v>428</v>
      </c>
      <c r="B430" s="37" t="s">
        <v>103</v>
      </c>
      <c r="C430" s="37">
        <v>18</v>
      </c>
      <c r="D430" s="37">
        <v>19</v>
      </c>
      <c r="E430" s="37">
        <v>92.319860000000006</v>
      </c>
      <c r="F430" s="37">
        <v>92.167190000000005</v>
      </c>
    </row>
    <row r="431" spans="1:6" x14ac:dyDescent="0.2">
      <c r="A431" s="4">
        <v>429</v>
      </c>
      <c r="B431" s="37" t="s">
        <v>103</v>
      </c>
      <c r="C431" s="37">
        <v>18</v>
      </c>
      <c r="D431" s="37">
        <v>20</v>
      </c>
      <c r="E431" s="37">
        <v>92.319860000000006</v>
      </c>
      <c r="F431" s="37">
        <v>92.167190000000005</v>
      </c>
    </row>
    <row r="432" spans="1:6" x14ac:dyDescent="0.2">
      <c r="A432" s="4">
        <v>430</v>
      </c>
      <c r="B432" s="37" t="s">
        <v>103</v>
      </c>
      <c r="C432" s="37">
        <v>18</v>
      </c>
      <c r="D432" s="37">
        <v>21</v>
      </c>
      <c r="E432" s="37">
        <v>92.319860000000006</v>
      </c>
      <c r="F432" s="37">
        <v>92.167190000000005</v>
      </c>
    </row>
    <row r="433" spans="1:6" x14ac:dyDescent="0.2">
      <c r="A433" s="4">
        <v>431</v>
      </c>
      <c r="B433" s="37" t="s">
        <v>103</v>
      </c>
      <c r="C433" s="37">
        <v>18</v>
      </c>
      <c r="D433" s="37">
        <v>22</v>
      </c>
      <c r="E433" s="37">
        <v>92.319860000000006</v>
      </c>
      <c r="F433" s="37">
        <v>92.167190000000005</v>
      </c>
    </row>
    <row r="434" spans="1:6" x14ac:dyDescent="0.2">
      <c r="A434" s="4">
        <v>432</v>
      </c>
      <c r="B434" s="37" t="s">
        <v>103</v>
      </c>
      <c r="C434" s="37">
        <v>18</v>
      </c>
      <c r="D434" s="37">
        <v>23</v>
      </c>
      <c r="E434" s="37">
        <v>92.319860000000006</v>
      </c>
      <c r="F434" s="37">
        <v>92.167190000000005</v>
      </c>
    </row>
    <row r="435" spans="1:6" x14ac:dyDescent="0.2">
      <c r="A435" s="4">
        <v>433</v>
      </c>
      <c r="B435" s="37" t="s">
        <v>103</v>
      </c>
      <c r="C435" s="37">
        <v>19</v>
      </c>
      <c r="D435" s="37">
        <v>0</v>
      </c>
      <c r="E435" s="37">
        <v>90.635639999999995</v>
      </c>
      <c r="F435" s="37">
        <v>90.523899999999998</v>
      </c>
    </row>
    <row r="436" spans="1:6" x14ac:dyDescent="0.2">
      <c r="A436" s="4">
        <v>434</v>
      </c>
      <c r="B436" s="37" t="s">
        <v>103</v>
      </c>
      <c r="C436" s="37">
        <v>19</v>
      </c>
      <c r="D436" s="37">
        <v>1</v>
      </c>
      <c r="E436" s="37">
        <v>90.635639999999995</v>
      </c>
      <c r="F436" s="37">
        <v>90.523899999999998</v>
      </c>
    </row>
    <row r="437" spans="1:6" x14ac:dyDescent="0.2">
      <c r="A437" s="4">
        <v>435</v>
      </c>
      <c r="B437" s="37" t="s">
        <v>103</v>
      </c>
      <c r="C437" s="37">
        <v>19</v>
      </c>
      <c r="D437" s="37">
        <v>2</v>
      </c>
      <c r="E437" s="37">
        <v>80.012529999999998</v>
      </c>
      <c r="F437" s="37">
        <v>79.908779999999993</v>
      </c>
    </row>
    <row r="438" spans="1:6" x14ac:dyDescent="0.2">
      <c r="A438" s="4">
        <v>436</v>
      </c>
      <c r="B438" s="37" t="s">
        <v>103</v>
      </c>
      <c r="C438" s="37">
        <v>19</v>
      </c>
      <c r="D438" s="37">
        <v>3</v>
      </c>
      <c r="E438" s="37">
        <v>75.383380000000002</v>
      </c>
      <c r="F438" s="37">
        <v>75.279619999999994</v>
      </c>
    </row>
    <row r="439" spans="1:6" x14ac:dyDescent="0.2">
      <c r="A439" s="4">
        <v>437</v>
      </c>
      <c r="B439" s="37" t="s">
        <v>103</v>
      </c>
      <c r="C439" s="37">
        <v>19</v>
      </c>
      <c r="D439" s="37">
        <v>4</v>
      </c>
      <c r="E439" s="37">
        <v>74.992289999999997</v>
      </c>
      <c r="F439" s="37">
        <v>74.896519999999995</v>
      </c>
    </row>
    <row r="440" spans="1:6" x14ac:dyDescent="0.2">
      <c r="A440" s="4">
        <v>438</v>
      </c>
      <c r="B440" s="37" t="s">
        <v>103</v>
      </c>
      <c r="C440" s="37">
        <v>19</v>
      </c>
      <c r="D440" s="37">
        <v>5</v>
      </c>
      <c r="E440" s="37">
        <v>73.635469999999998</v>
      </c>
      <c r="F440" s="37">
        <v>73.539699999999996</v>
      </c>
    </row>
    <row r="441" spans="1:6" x14ac:dyDescent="0.2">
      <c r="A441" s="4">
        <v>439</v>
      </c>
      <c r="B441" s="37" t="s">
        <v>103</v>
      </c>
      <c r="C441" s="37">
        <v>19</v>
      </c>
      <c r="D441" s="37">
        <v>6</v>
      </c>
      <c r="E441" s="37">
        <v>77.027529999999999</v>
      </c>
      <c r="F441" s="37">
        <v>76.931749999999994</v>
      </c>
    </row>
    <row r="442" spans="1:6" x14ac:dyDescent="0.2">
      <c r="A442" s="4">
        <v>440</v>
      </c>
      <c r="B442" s="37" t="s">
        <v>103</v>
      </c>
      <c r="C442" s="37">
        <v>19</v>
      </c>
      <c r="D442" s="37">
        <v>7</v>
      </c>
      <c r="E442" s="37">
        <v>88.209329999999994</v>
      </c>
      <c r="F442" s="37">
        <v>88.10557</v>
      </c>
    </row>
    <row r="443" spans="1:6" x14ac:dyDescent="0.2">
      <c r="A443" s="4">
        <v>441</v>
      </c>
      <c r="B443" s="37" t="s">
        <v>103</v>
      </c>
      <c r="C443" s="37">
        <v>19</v>
      </c>
      <c r="D443" s="37">
        <v>8</v>
      </c>
      <c r="E443" s="37">
        <v>98.608959999999996</v>
      </c>
      <c r="F443" s="37">
        <v>96.988759999999999</v>
      </c>
    </row>
    <row r="444" spans="1:6" x14ac:dyDescent="0.2">
      <c r="A444" s="4">
        <v>442</v>
      </c>
      <c r="B444" s="37" t="s">
        <v>103</v>
      </c>
      <c r="C444" s="37">
        <v>19</v>
      </c>
      <c r="D444" s="37">
        <v>9</v>
      </c>
      <c r="E444" s="37">
        <v>84.569850000000002</v>
      </c>
      <c r="F444" s="37">
        <v>83.181110000000004</v>
      </c>
    </row>
    <row r="445" spans="1:6" x14ac:dyDescent="0.2">
      <c r="A445" s="4">
        <v>443</v>
      </c>
      <c r="B445" s="37" t="s">
        <v>103</v>
      </c>
      <c r="C445" s="37">
        <v>19</v>
      </c>
      <c r="D445" s="37">
        <v>10</v>
      </c>
      <c r="E445" s="37">
        <v>89.590090000000004</v>
      </c>
      <c r="F445" s="37">
        <v>88.121530000000007</v>
      </c>
    </row>
    <row r="446" spans="1:6" x14ac:dyDescent="0.2">
      <c r="A446" s="4">
        <v>444</v>
      </c>
      <c r="B446" s="37" t="s">
        <v>103</v>
      </c>
      <c r="C446" s="37">
        <v>19</v>
      </c>
      <c r="D446" s="37">
        <v>11</v>
      </c>
      <c r="E446" s="37">
        <v>78.887169999999998</v>
      </c>
      <c r="F446" s="37">
        <v>77.594200000000001</v>
      </c>
    </row>
    <row r="447" spans="1:6" x14ac:dyDescent="0.2">
      <c r="A447" s="4">
        <v>445</v>
      </c>
      <c r="B447" s="37" t="s">
        <v>103</v>
      </c>
      <c r="C447" s="37">
        <v>19</v>
      </c>
      <c r="D447" s="37">
        <v>12</v>
      </c>
      <c r="E447" s="37">
        <v>92.303730000000002</v>
      </c>
      <c r="F447" s="37">
        <v>90.787289999999999</v>
      </c>
    </row>
    <row r="448" spans="1:6" x14ac:dyDescent="0.2">
      <c r="A448" s="4">
        <v>446</v>
      </c>
      <c r="B448" s="37" t="s">
        <v>103</v>
      </c>
      <c r="C448" s="37">
        <v>19</v>
      </c>
      <c r="D448" s="37">
        <v>13</v>
      </c>
      <c r="E448" s="37">
        <v>103.286</v>
      </c>
      <c r="F448" s="37">
        <v>101.58599</v>
      </c>
    </row>
    <row r="449" spans="1:6" x14ac:dyDescent="0.2">
      <c r="A449" s="4">
        <v>447</v>
      </c>
      <c r="B449" s="37" t="s">
        <v>103</v>
      </c>
      <c r="C449" s="37">
        <v>19</v>
      </c>
      <c r="D449" s="37">
        <v>14</v>
      </c>
      <c r="E449" s="37">
        <v>94.035679999999999</v>
      </c>
      <c r="F449" s="37">
        <v>92.487300000000005</v>
      </c>
    </row>
    <row r="450" spans="1:6" x14ac:dyDescent="0.2">
      <c r="A450" s="4">
        <v>448</v>
      </c>
      <c r="B450" s="37" t="s">
        <v>103</v>
      </c>
      <c r="C450" s="37">
        <v>19</v>
      </c>
      <c r="D450" s="37">
        <v>15</v>
      </c>
      <c r="E450" s="37">
        <v>78.887169999999998</v>
      </c>
      <c r="F450" s="37">
        <v>77.594200000000001</v>
      </c>
    </row>
    <row r="451" spans="1:6" x14ac:dyDescent="0.2">
      <c r="A451" s="4">
        <v>449</v>
      </c>
      <c r="B451" s="37" t="s">
        <v>103</v>
      </c>
      <c r="C451" s="37">
        <v>19</v>
      </c>
      <c r="D451" s="37">
        <v>16</v>
      </c>
      <c r="E451" s="37">
        <v>78.887169999999998</v>
      </c>
      <c r="F451" s="37">
        <v>77.594200000000001</v>
      </c>
    </row>
    <row r="452" spans="1:6" x14ac:dyDescent="0.2">
      <c r="A452" s="4">
        <v>450</v>
      </c>
      <c r="B452" s="37" t="s">
        <v>103</v>
      </c>
      <c r="C452" s="37">
        <v>19</v>
      </c>
      <c r="D452" s="37">
        <v>17</v>
      </c>
      <c r="E452" s="37">
        <v>78.887169999999998</v>
      </c>
      <c r="F452" s="37">
        <v>77.594200000000001</v>
      </c>
    </row>
    <row r="453" spans="1:6" x14ac:dyDescent="0.2">
      <c r="A453" s="4">
        <v>451</v>
      </c>
      <c r="B453" s="37" t="s">
        <v>103</v>
      </c>
      <c r="C453" s="37">
        <v>19</v>
      </c>
      <c r="D453" s="37">
        <v>18</v>
      </c>
      <c r="E453" s="37">
        <v>92.622990000000001</v>
      </c>
      <c r="F453" s="37">
        <v>92.088239999999999</v>
      </c>
    </row>
    <row r="454" spans="1:6" x14ac:dyDescent="0.2">
      <c r="A454" s="4">
        <v>452</v>
      </c>
      <c r="B454" s="37" t="s">
        <v>103</v>
      </c>
      <c r="C454" s="37">
        <v>19</v>
      </c>
      <c r="D454" s="37">
        <v>19</v>
      </c>
      <c r="E454" s="37">
        <v>101.24279</v>
      </c>
      <c r="F454" s="37">
        <v>100.66016</v>
      </c>
    </row>
    <row r="455" spans="1:6" x14ac:dyDescent="0.2">
      <c r="A455" s="4">
        <v>453</v>
      </c>
      <c r="B455" s="37" t="s">
        <v>103</v>
      </c>
      <c r="C455" s="37">
        <v>19</v>
      </c>
      <c r="D455" s="37">
        <v>20</v>
      </c>
      <c r="E455" s="37">
        <v>105.98368000000001</v>
      </c>
      <c r="F455" s="37">
        <v>105.3771</v>
      </c>
    </row>
    <row r="456" spans="1:6" x14ac:dyDescent="0.2">
      <c r="A456" s="4">
        <v>454</v>
      </c>
      <c r="B456" s="37" t="s">
        <v>103</v>
      </c>
      <c r="C456" s="37">
        <v>19</v>
      </c>
      <c r="D456" s="37">
        <v>21</v>
      </c>
      <c r="E456" s="37">
        <v>107.99497</v>
      </c>
      <c r="F456" s="37">
        <v>107.38041</v>
      </c>
    </row>
    <row r="457" spans="1:6" x14ac:dyDescent="0.2">
      <c r="A457" s="4">
        <v>455</v>
      </c>
      <c r="B457" s="37" t="s">
        <v>103</v>
      </c>
      <c r="C457" s="37">
        <v>19</v>
      </c>
      <c r="D457" s="37">
        <v>22</v>
      </c>
      <c r="E457" s="37">
        <v>103.56535</v>
      </c>
      <c r="F457" s="37">
        <v>102.97472999999999</v>
      </c>
    </row>
    <row r="458" spans="1:6" x14ac:dyDescent="0.2">
      <c r="A458" s="4">
        <v>456</v>
      </c>
      <c r="B458" s="37" t="s">
        <v>103</v>
      </c>
      <c r="C458" s="37">
        <v>19</v>
      </c>
      <c r="D458" s="37">
        <v>23</v>
      </c>
      <c r="E458" s="37">
        <v>107.99497</v>
      </c>
      <c r="F458" s="37">
        <v>107.38041</v>
      </c>
    </row>
    <row r="459" spans="1:6" x14ac:dyDescent="0.2">
      <c r="A459" s="4">
        <v>457</v>
      </c>
      <c r="B459" s="37" t="s">
        <v>103</v>
      </c>
      <c r="C459" s="37">
        <v>20</v>
      </c>
      <c r="D459" s="37">
        <v>0</v>
      </c>
      <c r="E459" s="37">
        <v>91.609359999999995</v>
      </c>
      <c r="F459" s="37">
        <v>92.934259999999995</v>
      </c>
    </row>
    <row r="460" spans="1:6" x14ac:dyDescent="0.2">
      <c r="A460" s="4">
        <v>458</v>
      </c>
      <c r="B460" s="37" t="s">
        <v>103</v>
      </c>
      <c r="C460" s="37">
        <v>20</v>
      </c>
      <c r="D460" s="37">
        <v>1</v>
      </c>
      <c r="E460" s="37">
        <v>90.899029999999996</v>
      </c>
      <c r="F460" s="37">
        <v>92.215940000000003</v>
      </c>
    </row>
    <row r="461" spans="1:6" x14ac:dyDescent="0.2">
      <c r="A461" s="4">
        <v>459</v>
      </c>
      <c r="B461" s="37" t="s">
        <v>103</v>
      </c>
      <c r="C461" s="37">
        <v>20</v>
      </c>
      <c r="D461" s="37">
        <v>2</v>
      </c>
      <c r="E461" s="37">
        <v>90.899029999999996</v>
      </c>
      <c r="F461" s="37">
        <v>92.215940000000003</v>
      </c>
    </row>
    <row r="462" spans="1:6" x14ac:dyDescent="0.2">
      <c r="A462" s="4">
        <v>460</v>
      </c>
      <c r="B462" s="37" t="s">
        <v>103</v>
      </c>
      <c r="C462" s="37">
        <v>20</v>
      </c>
      <c r="D462" s="37">
        <v>3</v>
      </c>
      <c r="E462" s="37">
        <v>90.899029999999996</v>
      </c>
      <c r="F462" s="37">
        <v>92.215940000000003</v>
      </c>
    </row>
    <row r="463" spans="1:6" x14ac:dyDescent="0.2">
      <c r="A463" s="4">
        <v>461</v>
      </c>
      <c r="B463" s="37" t="s">
        <v>103</v>
      </c>
      <c r="C463" s="37">
        <v>20</v>
      </c>
      <c r="D463" s="37">
        <v>4</v>
      </c>
      <c r="E463" s="37">
        <v>90.899029999999996</v>
      </c>
      <c r="F463" s="37">
        <v>92.215940000000003</v>
      </c>
    </row>
    <row r="464" spans="1:6" x14ac:dyDescent="0.2">
      <c r="A464" s="4">
        <v>462</v>
      </c>
      <c r="B464" s="37" t="s">
        <v>103</v>
      </c>
      <c r="C464" s="37">
        <v>20</v>
      </c>
      <c r="D464" s="37">
        <v>5</v>
      </c>
      <c r="E464" s="37">
        <v>90.899029999999996</v>
      </c>
      <c r="F464" s="37">
        <v>92.215940000000003</v>
      </c>
    </row>
    <row r="465" spans="1:6" x14ac:dyDescent="0.2">
      <c r="A465" s="4">
        <v>463</v>
      </c>
      <c r="B465" s="37" t="s">
        <v>103</v>
      </c>
      <c r="C465" s="37">
        <v>20</v>
      </c>
      <c r="D465" s="37">
        <v>6</v>
      </c>
      <c r="E465" s="37">
        <v>89.566149999999993</v>
      </c>
      <c r="F465" s="37">
        <v>90.867099999999994</v>
      </c>
    </row>
    <row r="466" spans="1:6" x14ac:dyDescent="0.2">
      <c r="A466" s="4">
        <v>464</v>
      </c>
      <c r="B466" s="37" t="s">
        <v>103</v>
      </c>
      <c r="C466" s="37">
        <v>20</v>
      </c>
      <c r="D466" s="37">
        <v>7</v>
      </c>
      <c r="E466" s="37">
        <v>79.485770000000002</v>
      </c>
      <c r="F466" s="37">
        <v>80.635069999999999</v>
      </c>
    </row>
    <row r="467" spans="1:6" x14ac:dyDescent="0.2">
      <c r="A467" s="4">
        <v>465</v>
      </c>
      <c r="B467" s="37" t="s">
        <v>103</v>
      </c>
      <c r="C467" s="37">
        <v>20</v>
      </c>
      <c r="D467" s="37">
        <v>8</v>
      </c>
      <c r="E467" s="37">
        <v>78.943039999999996</v>
      </c>
      <c r="F467" s="37">
        <v>78.767449999999997</v>
      </c>
    </row>
    <row r="468" spans="1:6" x14ac:dyDescent="0.2">
      <c r="A468" s="4">
        <v>466</v>
      </c>
      <c r="B468" s="37" t="s">
        <v>103</v>
      </c>
      <c r="C468" s="37">
        <v>20</v>
      </c>
      <c r="D468" s="37">
        <v>9</v>
      </c>
      <c r="E468" s="37">
        <v>78.943039999999996</v>
      </c>
      <c r="F468" s="37">
        <v>78.767449999999997</v>
      </c>
    </row>
    <row r="469" spans="1:6" x14ac:dyDescent="0.2">
      <c r="A469" s="4">
        <v>467</v>
      </c>
      <c r="B469" s="37" t="s">
        <v>103</v>
      </c>
      <c r="C469" s="37">
        <v>20</v>
      </c>
      <c r="D469" s="37">
        <v>10</v>
      </c>
      <c r="E469" s="37">
        <v>78.943039999999996</v>
      </c>
      <c r="F469" s="37">
        <v>78.767449999999997</v>
      </c>
    </row>
    <row r="470" spans="1:6" x14ac:dyDescent="0.2">
      <c r="A470" s="4">
        <v>468</v>
      </c>
      <c r="B470" s="37" t="s">
        <v>103</v>
      </c>
      <c r="C470" s="37">
        <v>20</v>
      </c>
      <c r="D470" s="37">
        <v>11</v>
      </c>
      <c r="E470" s="37">
        <v>78.943039999999996</v>
      </c>
      <c r="F470" s="37">
        <v>78.767449999999997</v>
      </c>
    </row>
    <row r="471" spans="1:6" x14ac:dyDescent="0.2">
      <c r="A471" s="4">
        <v>469</v>
      </c>
      <c r="B471" s="37" t="s">
        <v>103</v>
      </c>
      <c r="C471" s="37">
        <v>20</v>
      </c>
      <c r="D471" s="37">
        <v>12</v>
      </c>
      <c r="E471" s="37">
        <v>78.943039999999996</v>
      </c>
      <c r="F471" s="37">
        <v>78.767449999999997</v>
      </c>
    </row>
    <row r="472" spans="1:6" x14ac:dyDescent="0.2">
      <c r="A472" s="4">
        <v>470</v>
      </c>
      <c r="B472" s="37" t="s">
        <v>103</v>
      </c>
      <c r="C472" s="37">
        <v>20</v>
      </c>
      <c r="D472" s="37">
        <v>13</v>
      </c>
      <c r="E472" s="37">
        <v>78.943039999999996</v>
      </c>
      <c r="F472" s="37">
        <v>78.767449999999997</v>
      </c>
    </row>
    <row r="473" spans="1:6" x14ac:dyDescent="0.2">
      <c r="A473" s="4">
        <v>471</v>
      </c>
      <c r="B473" s="37" t="s">
        <v>103</v>
      </c>
      <c r="C473" s="37">
        <v>20</v>
      </c>
      <c r="D473" s="37">
        <v>14</v>
      </c>
      <c r="E473" s="37">
        <v>78.943039999999996</v>
      </c>
      <c r="F473" s="37">
        <v>78.767449999999997</v>
      </c>
    </row>
    <row r="474" spans="1:6" x14ac:dyDescent="0.2">
      <c r="A474" s="4">
        <v>472</v>
      </c>
      <c r="B474" s="37" t="s">
        <v>103</v>
      </c>
      <c r="C474" s="37">
        <v>20</v>
      </c>
      <c r="D474" s="37">
        <v>15</v>
      </c>
      <c r="E474" s="37">
        <v>78.943039999999996</v>
      </c>
      <c r="F474" s="37">
        <v>78.767449999999997</v>
      </c>
    </row>
    <row r="475" spans="1:6" x14ac:dyDescent="0.2">
      <c r="A475" s="4">
        <v>473</v>
      </c>
      <c r="B475" s="37" t="s">
        <v>103</v>
      </c>
      <c r="C475" s="37">
        <v>20</v>
      </c>
      <c r="D475" s="37">
        <v>16</v>
      </c>
      <c r="E475" s="37">
        <v>78.943039999999996</v>
      </c>
      <c r="F475" s="37">
        <v>78.767449999999997</v>
      </c>
    </row>
    <row r="476" spans="1:6" x14ac:dyDescent="0.2">
      <c r="A476" s="4">
        <v>474</v>
      </c>
      <c r="B476" s="37" t="s">
        <v>103</v>
      </c>
      <c r="C476" s="37">
        <v>20</v>
      </c>
      <c r="D476" s="37">
        <v>17</v>
      </c>
      <c r="E476" s="37">
        <v>78.943039999999996</v>
      </c>
      <c r="F476" s="37">
        <v>78.767449999999997</v>
      </c>
    </row>
    <row r="477" spans="1:6" x14ac:dyDescent="0.2">
      <c r="A477" s="4">
        <v>475</v>
      </c>
      <c r="B477" s="37" t="s">
        <v>103</v>
      </c>
      <c r="C477" s="37">
        <v>20</v>
      </c>
      <c r="D477" s="37">
        <v>18</v>
      </c>
      <c r="E477" s="37">
        <v>79.397970000000001</v>
      </c>
      <c r="F477" s="37">
        <v>79.134590000000003</v>
      </c>
    </row>
    <row r="478" spans="1:6" x14ac:dyDescent="0.2">
      <c r="A478" s="4">
        <v>476</v>
      </c>
      <c r="B478" s="37" t="s">
        <v>103</v>
      </c>
      <c r="C478" s="37">
        <v>20</v>
      </c>
      <c r="D478" s="37">
        <v>19</v>
      </c>
      <c r="E478" s="37">
        <v>187.8399</v>
      </c>
      <c r="F478" s="37">
        <v>187.20937000000001</v>
      </c>
    </row>
    <row r="479" spans="1:6" x14ac:dyDescent="0.2">
      <c r="A479" s="4">
        <v>477</v>
      </c>
      <c r="B479" s="37" t="s">
        <v>103</v>
      </c>
      <c r="C479" s="37">
        <v>20</v>
      </c>
      <c r="D479" s="37">
        <v>20</v>
      </c>
      <c r="E479" s="37">
        <v>230.70746</v>
      </c>
      <c r="F479" s="37">
        <v>229.94125</v>
      </c>
    </row>
    <row r="480" spans="1:6" x14ac:dyDescent="0.2">
      <c r="A480" s="4">
        <v>478</v>
      </c>
      <c r="B480" s="37" t="s">
        <v>103</v>
      </c>
      <c r="C480" s="37">
        <v>20</v>
      </c>
      <c r="D480" s="37">
        <v>21</v>
      </c>
      <c r="E480" s="37">
        <v>230.70746</v>
      </c>
      <c r="F480" s="37">
        <v>229.94125</v>
      </c>
    </row>
    <row r="481" spans="1:6" x14ac:dyDescent="0.2">
      <c r="A481" s="4">
        <v>479</v>
      </c>
      <c r="B481" s="37" t="s">
        <v>103</v>
      </c>
      <c r="C481" s="37">
        <v>20</v>
      </c>
      <c r="D481" s="37">
        <v>22</v>
      </c>
      <c r="E481" s="37">
        <v>95.600009999999997</v>
      </c>
      <c r="F481" s="37">
        <v>95.288740000000004</v>
      </c>
    </row>
    <row r="482" spans="1:6" x14ac:dyDescent="0.2">
      <c r="A482" s="4">
        <v>480</v>
      </c>
      <c r="B482" s="37" t="s">
        <v>103</v>
      </c>
      <c r="C482" s="37">
        <v>20</v>
      </c>
      <c r="D482" s="37">
        <v>23</v>
      </c>
      <c r="E482" s="37">
        <v>93.461020000000005</v>
      </c>
      <c r="F482" s="37">
        <v>93.157730000000001</v>
      </c>
    </row>
    <row r="483" spans="1:6" x14ac:dyDescent="0.2">
      <c r="A483" s="4">
        <v>481</v>
      </c>
      <c r="B483" s="37" t="s">
        <v>103</v>
      </c>
      <c r="C483" s="37">
        <v>21</v>
      </c>
      <c r="D483" s="37">
        <v>0</v>
      </c>
      <c r="E483" s="37">
        <v>79.166510000000002</v>
      </c>
      <c r="F483" s="37">
        <v>78.631770000000003</v>
      </c>
    </row>
    <row r="484" spans="1:6" x14ac:dyDescent="0.2">
      <c r="A484" s="4">
        <v>482</v>
      </c>
      <c r="B484" s="37" t="s">
        <v>103</v>
      </c>
      <c r="C484" s="37">
        <v>21</v>
      </c>
      <c r="D484" s="37">
        <v>1</v>
      </c>
      <c r="E484" s="37">
        <v>79.166510000000002</v>
      </c>
      <c r="F484" s="37">
        <v>78.631770000000003</v>
      </c>
    </row>
    <row r="485" spans="1:6" x14ac:dyDescent="0.2">
      <c r="A485" s="4">
        <v>483</v>
      </c>
      <c r="B485" s="37" t="s">
        <v>103</v>
      </c>
      <c r="C485" s="37">
        <v>21</v>
      </c>
      <c r="D485" s="37">
        <v>2</v>
      </c>
      <c r="E485" s="37">
        <v>79.166510000000002</v>
      </c>
      <c r="F485" s="37">
        <v>78.631770000000003</v>
      </c>
    </row>
    <row r="486" spans="1:6" x14ac:dyDescent="0.2">
      <c r="A486" s="4">
        <v>484</v>
      </c>
      <c r="B486" s="37" t="s">
        <v>103</v>
      </c>
      <c r="C486" s="37">
        <v>21</v>
      </c>
      <c r="D486" s="37">
        <v>3</v>
      </c>
      <c r="E486" s="37">
        <v>74.585250000000002</v>
      </c>
      <c r="F486" s="37">
        <v>74.074449999999999</v>
      </c>
    </row>
    <row r="487" spans="1:6" x14ac:dyDescent="0.2">
      <c r="A487" s="4">
        <v>485</v>
      </c>
      <c r="B487" s="37" t="s">
        <v>103</v>
      </c>
      <c r="C487" s="37">
        <v>21</v>
      </c>
      <c r="D487" s="37">
        <v>4</v>
      </c>
      <c r="E487" s="37">
        <v>78.528009999999995</v>
      </c>
      <c r="F487" s="37">
        <v>78.001239999999996</v>
      </c>
    </row>
    <row r="488" spans="1:6" x14ac:dyDescent="0.2">
      <c r="A488" s="4">
        <v>486</v>
      </c>
      <c r="B488" s="37" t="s">
        <v>103</v>
      </c>
      <c r="C488" s="37">
        <v>21</v>
      </c>
      <c r="D488" s="37">
        <v>5</v>
      </c>
      <c r="E488" s="37">
        <v>101.43434000000001</v>
      </c>
      <c r="F488" s="37">
        <v>100.75593000000001</v>
      </c>
    </row>
    <row r="489" spans="1:6" x14ac:dyDescent="0.2">
      <c r="A489" s="4">
        <v>487</v>
      </c>
      <c r="B489" s="37" t="s">
        <v>103</v>
      </c>
      <c r="C489" s="37">
        <v>21</v>
      </c>
      <c r="D489" s="37">
        <v>6</v>
      </c>
      <c r="E489" s="37">
        <v>118.90541</v>
      </c>
      <c r="F489" s="37">
        <v>118.0993</v>
      </c>
    </row>
    <row r="490" spans="1:6" x14ac:dyDescent="0.2">
      <c r="A490" s="4">
        <v>488</v>
      </c>
      <c r="B490" s="37" t="s">
        <v>103</v>
      </c>
      <c r="C490" s="37">
        <v>21</v>
      </c>
      <c r="D490" s="37">
        <v>7</v>
      </c>
      <c r="E490" s="37">
        <v>121.54722</v>
      </c>
      <c r="F490" s="37">
        <v>120.72514</v>
      </c>
    </row>
    <row r="491" spans="1:6" x14ac:dyDescent="0.2">
      <c r="A491" s="4">
        <v>489</v>
      </c>
      <c r="B491" s="37" t="s">
        <v>103</v>
      </c>
      <c r="C491" s="37">
        <v>21</v>
      </c>
      <c r="D491" s="37">
        <v>8</v>
      </c>
      <c r="E491" s="37">
        <v>129.41677999999999</v>
      </c>
      <c r="F491" s="37">
        <v>127.26981000000001</v>
      </c>
    </row>
    <row r="492" spans="1:6" x14ac:dyDescent="0.2">
      <c r="A492" s="4">
        <v>490</v>
      </c>
      <c r="B492" s="37" t="s">
        <v>103</v>
      </c>
      <c r="C492" s="37">
        <v>21</v>
      </c>
      <c r="D492" s="37">
        <v>9</v>
      </c>
      <c r="E492" s="37">
        <v>87.937960000000004</v>
      </c>
      <c r="F492" s="37">
        <v>86.47739</v>
      </c>
    </row>
    <row r="493" spans="1:6" x14ac:dyDescent="0.2">
      <c r="A493" s="4">
        <v>491</v>
      </c>
      <c r="B493" s="37" t="s">
        <v>103</v>
      </c>
      <c r="C493" s="37">
        <v>21</v>
      </c>
      <c r="D493" s="37">
        <v>10</v>
      </c>
      <c r="E493" s="37">
        <v>90.428129999999996</v>
      </c>
      <c r="F493" s="37">
        <v>88.927639999999997</v>
      </c>
    </row>
    <row r="494" spans="1:6" x14ac:dyDescent="0.2">
      <c r="A494" s="4">
        <v>492</v>
      </c>
      <c r="B494" s="37" t="s">
        <v>103</v>
      </c>
      <c r="C494" s="37">
        <v>21</v>
      </c>
      <c r="D494" s="37">
        <v>11</v>
      </c>
      <c r="E494" s="37">
        <v>121.37961</v>
      </c>
      <c r="F494" s="37">
        <v>119.36832</v>
      </c>
    </row>
    <row r="495" spans="1:6" x14ac:dyDescent="0.2">
      <c r="A495" s="4">
        <v>493</v>
      </c>
      <c r="B495" s="37" t="s">
        <v>103</v>
      </c>
      <c r="C495" s="37">
        <v>21</v>
      </c>
      <c r="D495" s="37">
        <v>12</v>
      </c>
      <c r="E495" s="37">
        <v>121.37961</v>
      </c>
      <c r="F495" s="37">
        <v>119.36832</v>
      </c>
    </row>
    <row r="496" spans="1:6" x14ac:dyDescent="0.2">
      <c r="A496" s="4">
        <v>494</v>
      </c>
      <c r="B496" s="37" t="s">
        <v>103</v>
      </c>
      <c r="C496" s="37">
        <v>21</v>
      </c>
      <c r="D496" s="37">
        <v>13</v>
      </c>
      <c r="E496" s="37">
        <v>126.67121</v>
      </c>
      <c r="F496" s="37">
        <v>124.57213</v>
      </c>
    </row>
    <row r="497" spans="1:6" x14ac:dyDescent="0.2">
      <c r="A497" s="4">
        <v>495</v>
      </c>
      <c r="B497" s="37" t="s">
        <v>103</v>
      </c>
      <c r="C497" s="37">
        <v>21</v>
      </c>
      <c r="D497" s="37">
        <v>14</v>
      </c>
      <c r="E497" s="37">
        <v>137.25442000000001</v>
      </c>
      <c r="F497" s="37">
        <v>134.97975</v>
      </c>
    </row>
    <row r="498" spans="1:6" x14ac:dyDescent="0.2">
      <c r="A498" s="4">
        <v>496</v>
      </c>
      <c r="B498" s="37" t="s">
        <v>103</v>
      </c>
      <c r="C498" s="37">
        <v>21</v>
      </c>
      <c r="D498" s="37">
        <v>15</v>
      </c>
      <c r="E498" s="37">
        <v>146.06576999999999</v>
      </c>
      <c r="F498" s="37">
        <v>143.64743999999999</v>
      </c>
    </row>
    <row r="499" spans="1:6" x14ac:dyDescent="0.2">
      <c r="A499" s="4">
        <v>497</v>
      </c>
      <c r="B499" s="37" t="s">
        <v>103</v>
      </c>
      <c r="C499" s="37">
        <v>21</v>
      </c>
      <c r="D499" s="37">
        <v>16</v>
      </c>
      <c r="E499" s="37">
        <v>125.69749</v>
      </c>
      <c r="F499" s="37">
        <v>123.61436999999999</v>
      </c>
    </row>
    <row r="500" spans="1:6" x14ac:dyDescent="0.2">
      <c r="A500" s="4">
        <v>498</v>
      </c>
      <c r="B500" s="37" t="s">
        <v>103</v>
      </c>
      <c r="C500" s="37">
        <v>21</v>
      </c>
      <c r="D500" s="37">
        <v>17</v>
      </c>
      <c r="E500" s="37">
        <v>79.621449999999996</v>
      </c>
      <c r="F500" s="37">
        <v>78.296549999999996</v>
      </c>
    </row>
    <row r="501" spans="1:6" x14ac:dyDescent="0.2">
      <c r="A501" s="4">
        <v>499</v>
      </c>
      <c r="B501" s="37" t="s">
        <v>103</v>
      </c>
      <c r="C501" s="37">
        <v>21</v>
      </c>
      <c r="D501" s="37">
        <v>18</v>
      </c>
      <c r="E501" s="37">
        <v>79.350080000000005</v>
      </c>
      <c r="F501" s="37">
        <v>78.160870000000003</v>
      </c>
    </row>
    <row r="502" spans="1:6" x14ac:dyDescent="0.2">
      <c r="A502" s="4">
        <v>500</v>
      </c>
      <c r="B502" s="37" t="s">
        <v>103</v>
      </c>
      <c r="C502" s="37">
        <v>21</v>
      </c>
      <c r="D502" s="37">
        <v>19</v>
      </c>
      <c r="E502" s="37">
        <v>112.65604999999999</v>
      </c>
      <c r="F502" s="37">
        <v>110.97199999999999</v>
      </c>
    </row>
    <row r="503" spans="1:6" x14ac:dyDescent="0.2">
      <c r="A503" s="4">
        <v>501</v>
      </c>
      <c r="B503" s="37" t="s">
        <v>103</v>
      </c>
      <c r="C503" s="37">
        <v>21</v>
      </c>
      <c r="D503" s="37">
        <v>20</v>
      </c>
      <c r="E503" s="37">
        <v>118.16315</v>
      </c>
      <c r="F503" s="37">
        <v>116.3913</v>
      </c>
    </row>
    <row r="504" spans="1:6" x14ac:dyDescent="0.2">
      <c r="A504" s="4">
        <v>502</v>
      </c>
      <c r="B504" s="37" t="s">
        <v>103</v>
      </c>
      <c r="C504" s="37">
        <v>21</v>
      </c>
      <c r="D504" s="37">
        <v>21</v>
      </c>
      <c r="E504" s="37">
        <v>103.70103</v>
      </c>
      <c r="F504" s="37">
        <v>102.14467999999999</v>
      </c>
    </row>
    <row r="505" spans="1:6" x14ac:dyDescent="0.2">
      <c r="A505" s="4">
        <v>503</v>
      </c>
      <c r="B505" s="37" t="s">
        <v>103</v>
      </c>
      <c r="C505" s="37">
        <v>21</v>
      </c>
      <c r="D505" s="37">
        <v>22</v>
      </c>
      <c r="E505" s="37">
        <v>79.581540000000004</v>
      </c>
      <c r="F505" s="37">
        <v>78.384349999999998</v>
      </c>
    </row>
    <row r="506" spans="1:6" x14ac:dyDescent="0.2">
      <c r="A506" s="4">
        <v>504</v>
      </c>
      <c r="B506" s="37" t="s">
        <v>103</v>
      </c>
      <c r="C506" s="37">
        <v>21</v>
      </c>
      <c r="D506" s="37">
        <v>23</v>
      </c>
      <c r="E506" s="37">
        <v>79.118629999999996</v>
      </c>
      <c r="F506" s="37">
        <v>77.929410000000004</v>
      </c>
    </row>
    <row r="507" spans="1:6" x14ac:dyDescent="0.2">
      <c r="A507" s="4">
        <v>505</v>
      </c>
      <c r="B507" s="37" t="s">
        <v>103</v>
      </c>
      <c r="C507" s="37">
        <v>22</v>
      </c>
      <c r="D507" s="37">
        <v>0</v>
      </c>
      <c r="E507" s="37">
        <v>63.448369999999997</v>
      </c>
      <c r="F507" s="37">
        <v>61.875999999999998</v>
      </c>
    </row>
    <row r="508" spans="1:6" x14ac:dyDescent="0.2">
      <c r="A508" s="4">
        <v>506</v>
      </c>
      <c r="B508" s="37" t="s">
        <v>103</v>
      </c>
      <c r="C508" s="37">
        <v>22</v>
      </c>
      <c r="D508" s="37">
        <v>1</v>
      </c>
      <c r="E508" s="37">
        <v>63.97784</v>
      </c>
      <c r="F508" s="37">
        <v>62.389429999999997</v>
      </c>
    </row>
    <row r="509" spans="1:6" x14ac:dyDescent="0.2">
      <c r="A509" s="4">
        <v>507</v>
      </c>
      <c r="B509" s="37" t="s">
        <v>103</v>
      </c>
      <c r="C509" s="37">
        <v>22</v>
      </c>
      <c r="D509" s="37">
        <v>2</v>
      </c>
      <c r="E509" s="37">
        <v>69.465100000000007</v>
      </c>
      <c r="F509" s="37">
        <v>67.740300000000005</v>
      </c>
    </row>
    <row r="510" spans="1:6" x14ac:dyDescent="0.2">
      <c r="A510" s="4">
        <v>508</v>
      </c>
      <c r="B510" s="37" t="s">
        <v>103</v>
      </c>
      <c r="C510" s="37">
        <v>22</v>
      </c>
      <c r="D510" s="37">
        <v>3</v>
      </c>
      <c r="E510" s="37">
        <v>75.61018</v>
      </c>
      <c r="F510" s="37">
        <v>73.732960000000006</v>
      </c>
    </row>
    <row r="511" spans="1:6" x14ac:dyDescent="0.2">
      <c r="A511" s="4">
        <v>509</v>
      </c>
      <c r="B511" s="37" t="s">
        <v>103</v>
      </c>
      <c r="C511" s="37">
        <v>22</v>
      </c>
      <c r="D511" s="37">
        <v>4</v>
      </c>
      <c r="E511" s="37">
        <v>80.166839999999993</v>
      </c>
      <c r="F511" s="37">
        <v>78.177310000000006</v>
      </c>
    </row>
    <row r="512" spans="1:6" x14ac:dyDescent="0.2">
      <c r="A512" s="4">
        <v>510</v>
      </c>
      <c r="B512" s="37" t="s">
        <v>103</v>
      </c>
      <c r="C512" s="37">
        <v>22</v>
      </c>
      <c r="D512" s="37">
        <v>5</v>
      </c>
      <c r="E512" s="37">
        <v>73.636690000000002</v>
      </c>
      <c r="F512" s="37">
        <v>71.815629999999999</v>
      </c>
    </row>
    <row r="513" spans="1:6" x14ac:dyDescent="0.2">
      <c r="A513" s="4">
        <v>511</v>
      </c>
      <c r="B513" s="37" t="s">
        <v>103</v>
      </c>
      <c r="C513" s="37">
        <v>22</v>
      </c>
      <c r="D513" s="37">
        <v>6</v>
      </c>
      <c r="E513" s="37">
        <v>77.784220000000005</v>
      </c>
      <c r="F513" s="37">
        <v>75.850849999999994</v>
      </c>
    </row>
    <row r="514" spans="1:6" x14ac:dyDescent="0.2">
      <c r="A514" s="4">
        <v>512</v>
      </c>
      <c r="B514" s="37" t="s">
        <v>103</v>
      </c>
      <c r="C514" s="37">
        <v>22</v>
      </c>
      <c r="D514" s="37">
        <v>7</v>
      </c>
      <c r="E514" s="37">
        <v>186.60672</v>
      </c>
      <c r="F514" s="37">
        <v>181.97784999999999</v>
      </c>
    </row>
    <row r="515" spans="1:6" x14ac:dyDescent="0.2">
      <c r="A515" s="4">
        <v>513</v>
      </c>
      <c r="B515" s="37" t="s">
        <v>103</v>
      </c>
      <c r="C515" s="37">
        <v>22</v>
      </c>
      <c r="D515" s="37">
        <v>8</v>
      </c>
      <c r="E515" s="37">
        <v>165.29948999999999</v>
      </c>
      <c r="F515" s="37">
        <v>161.59318999999999</v>
      </c>
    </row>
    <row r="516" spans="1:6" x14ac:dyDescent="0.2">
      <c r="A516" s="4">
        <v>514</v>
      </c>
      <c r="B516" s="37" t="s">
        <v>103</v>
      </c>
      <c r="C516" s="37">
        <v>22</v>
      </c>
      <c r="D516" s="37">
        <v>9</v>
      </c>
      <c r="E516" s="37">
        <v>193.00852</v>
      </c>
      <c r="F516" s="37">
        <v>188.67646999999999</v>
      </c>
    </row>
    <row r="517" spans="1:6" x14ac:dyDescent="0.2">
      <c r="A517" s="4">
        <v>515</v>
      </c>
      <c r="B517" s="37" t="s">
        <v>103</v>
      </c>
      <c r="C517" s="37">
        <v>22</v>
      </c>
      <c r="D517" s="37">
        <v>10</v>
      </c>
      <c r="E517" s="37">
        <v>243.16394</v>
      </c>
      <c r="F517" s="37">
        <v>237.70876999999999</v>
      </c>
    </row>
    <row r="518" spans="1:6" x14ac:dyDescent="0.2">
      <c r="A518" s="4">
        <v>516</v>
      </c>
      <c r="B518" s="37" t="s">
        <v>103</v>
      </c>
      <c r="C518" s="37">
        <v>22</v>
      </c>
      <c r="D518" s="37">
        <v>11</v>
      </c>
      <c r="E518" s="37">
        <v>261.40665000000001</v>
      </c>
      <c r="F518" s="37">
        <v>255.54234</v>
      </c>
    </row>
    <row r="519" spans="1:6" x14ac:dyDescent="0.2">
      <c r="A519" s="4">
        <v>517</v>
      </c>
      <c r="B519" s="37" t="s">
        <v>103</v>
      </c>
      <c r="C519" s="37">
        <v>22</v>
      </c>
      <c r="D519" s="37">
        <v>12</v>
      </c>
      <c r="E519" s="37">
        <v>261.40665000000001</v>
      </c>
      <c r="F519" s="37">
        <v>255.54234</v>
      </c>
    </row>
    <row r="520" spans="1:6" x14ac:dyDescent="0.2">
      <c r="A520" s="4">
        <v>518</v>
      </c>
      <c r="B520" s="37" t="s">
        <v>103</v>
      </c>
      <c r="C520" s="37">
        <v>22</v>
      </c>
      <c r="D520" s="37">
        <v>13</v>
      </c>
      <c r="E520" s="37">
        <v>261.40665000000001</v>
      </c>
      <c r="F520" s="37">
        <v>255.54234</v>
      </c>
    </row>
    <row r="521" spans="1:6" x14ac:dyDescent="0.2">
      <c r="A521" s="4">
        <v>519</v>
      </c>
      <c r="B521" s="37" t="s">
        <v>103</v>
      </c>
      <c r="C521" s="37">
        <v>22</v>
      </c>
      <c r="D521" s="37">
        <v>14</v>
      </c>
      <c r="E521" s="37">
        <v>228.53927999999999</v>
      </c>
      <c r="F521" s="37">
        <v>223.41302999999999</v>
      </c>
    </row>
    <row r="522" spans="1:6" x14ac:dyDescent="0.2">
      <c r="A522" s="4">
        <v>520</v>
      </c>
      <c r="B522" s="37" t="s">
        <v>103</v>
      </c>
      <c r="C522" s="37">
        <v>22</v>
      </c>
      <c r="D522" s="37">
        <v>15</v>
      </c>
      <c r="E522" s="37">
        <v>205.06603000000001</v>
      </c>
      <c r="F522" s="37">
        <v>200.46123</v>
      </c>
    </row>
    <row r="523" spans="1:6" x14ac:dyDescent="0.2">
      <c r="A523" s="4">
        <v>521</v>
      </c>
      <c r="B523" s="37" t="s">
        <v>103</v>
      </c>
      <c r="C523" s="37">
        <v>22</v>
      </c>
      <c r="D523" s="37">
        <v>16</v>
      </c>
      <c r="E523" s="37">
        <v>205.06603000000001</v>
      </c>
      <c r="F523" s="37">
        <v>200.46123</v>
      </c>
    </row>
    <row r="524" spans="1:6" x14ac:dyDescent="0.2">
      <c r="A524" s="4">
        <v>522</v>
      </c>
      <c r="B524" s="37" t="s">
        <v>103</v>
      </c>
      <c r="C524" s="37">
        <v>22</v>
      </c>
      <c r="D524" s="37">
        <v>17</v>
      </c>
      <c r="E524" s="37">
        <v>200.40508</v>
      </c>
      <c r="F524" s="37">
        <v>195.90457000000001</v>
      </c>
    </row>
    <row r="525" spans="1:6" x14ac:dyDescent="0.2">
      <c r="A525" s="4">
        <v>523</v>
      </c>
      <c r="B525" s="37" t="s">
        <v>103</v>
      </c>
      <c r="C525" s="37">
        <v>22</v>
      </c>
      <c r="D525" s="37">
        <v>18</v>
      </c>
      <c r="E525" s="37">
        <v>112.35231</v>
      </c>
      <c r="F525" s="37">
        <v>109.03108</v>
      </c>
    </row>
    <row r="526" spans="1:6" x14ac:dyDescent="0.2">
      <c r="A526" s="4">
        <v>524</v>
      </c>
      <c r="B526" s="37" t="s">
        <v>103</v>
      </c>
      <c r="C526" s="37">
        <v>22</v>
      </c>
      <c r="D526" s="37">
        <v>19</v>
      </c>
      <c r="E526" s="37">
        <v>206.10091</v>
      </c>
      <c r="F526" s="37">
        <v>200.00396000000001</v>
      </c>
    </row>
    <row r="527" spans="1:6" x14ac:dyDescent="0.2">
      <c r="A527" s="4">
        <v>525</v>
      </c>
      <c r="B527" s="37" t="s">
        <v>103</v>
      </c>
      <c r="C527" s="37">
        <v>22</v>
      </c>
      <c r="D527" s="37">
        <v>20</v>
      </c>
      <c r="E527" s="37">
        <v>206.10091</v>
      </c>
      <c r="F527" s="37">
        <v>200.00396000000001</v>
      </c>
    </row>
    <row r="528" spans="1:6" x14ac:dyDescent="0.2">
      <c r="A528" s="4">
        <v>526</v>
      </c>
      <c r="B528" s="37" t="s">
        <v>103</v>
      </c>
      <c r="C528" s="37">
        <v>22</v>
      </c>
      <c r="D528" s="37">
        <v>21</v>
      </c>
      <c r="E528" s="37">
        <v>206.10091</v>
      </c>
      <c r="F528" s="37">
        <v>200.00396000000001</v>
      </c>
    </row>
    <row r="529" spans="1:6" x14ac:dyDescent="0.2">
      <c r="A529" s="4">
        <v>527</v>
      </c>
      <c r="B529" s="37" t="s">
        <v>103</v>
      </c>
      <c r="C529" s="37">
        <v>22</v>
      </c>
      <c r="D529" s="37">
        <v>22</v>
      </c>
      <c r="E529" s="37">
        <v>206.10091</v>
      </c>
      <c r="F529" s="37">
        <v>200.00396000000001</v>
      </c>
    </row>
    <row r="530" spans="1:6" x14ac:dyDescent="0.2">
      <c r="A530" s="4">
        <v>528</v>
      </c>
      <c r="B530" s="37" t="s">
        <v>103</v>
      </c>
      <c r="C530" s="37">
        <v>22</v>
      </c>
      <c r="D530" s="37">
        <v>23</v>
      </c>
      <c r="E530" s="37">
        <v>206.10091</v>
      </c>
      <c r="F530" s="37">
        <v>200.00396000000001</v>
      </c>
    </row>
    <row r="531" spans="1:6" x14ac:dyDescent="0.2">
      <c r="A531" s="4">
        <v>529</v>
      </c>
      <c r="B531" s="37" t="s">
        <v>103</v>
      </c>
      <c r="C531" s="37">
        <v>23</v>
      </c>
      <c r="D531" s="37">
        <v>0</v>
      </c>
      <c r="E531" s="37">
        <v>79.163290000000003</v>
      </c>
      <c r="F531" s="37">
        <v>77.127120000000005</v>
      </c>
    </row>
    <row r="532" spans="1:6" x14ac:dyDescent="0.2">
      <c r="A532" s="4">
        <v>530</v>
      </c>
      <c r="B532" s="37" t="s">
        <v>103</v>
      </c>
      <c r="C532" s="37">
        <v>23</v>
      </c>
      <c r="D532" s="37">
        <v>1</v>
      </c>
      <c r="E532" s="37">
        <v>113.81021</v>
      </c>
      <c r="F532" s="37">
        <v>110.87971</v>
      </c>
    </row>
    <row r="533" spans="1:6" x14ac:dyDescent="0.2">
      <c r="A533" s="4">
        <v>531</v>
      </c>
      <c r="B533" s="37" t="s">
        <v>103</v>
      </c>
      <c r="C533" s="37">
        <v>23</v>
      </c>
      <c r="D533" s="37">
        <v>2</v>
      </c>
      <c r="E533" s="37">
        <v>80.832160000000002</v>
      </c>
      <c r="F533" s="37">
        <v>78.756060000000005</v>
      </c>
    </row>
    <row r="534" spans="1:6" x14ac:dyDescent="0.2">
      <c r="A534" s="4">
        <v>532</v>
      </c>
      <c r="B534" s="37" t="s">
        <v>103</v>
      </c>
      <c r="C534" s="37">
        <v>23</v>
      </c>
      <c r="D534" s="37">
        <v>3</v>
      </c>
      <c r="E534" s="37">
        <v>79.051500000000004</v>
      </c>
      <c r="F534" s="37">
        <v>77.015330000000006</v>
      </c>
    </row>
    <row r="535" spans="1:6" x14ac:dyDescent="0.2">
      <c r="A535" s="4">
        <v>533</v>
      </c>
      <c r="B535" s="37" t="s">
        <v>103</v>
      </c>
      <c r="C535" s="37">
        <v>23</v>
      </c>
      <c r="D535" s="37">
        <v>4</v>
      </c>
      <c r="E535" s="37">
        <v>71.529629999999997</v>
      </c>
      <c r="F535" s="37">
        <v>69.693079999999995</v>
      </c>
    </row>
    <row r="536" spans="1:6" x14ac:dyDescent="0.2">
      <c r="A536" s="4">
        <v>534</v>
      </c>
      <c r="B536" s="37" t="s">
        <v>103</v>
      </c>
      <c r="C536" s="37">
        <v>23</v>
      </c>
      <c r="D536" s="37">
        <v>5</v>
      </c>
      <c r="E536" s="37">
        <v>77.486440000000002</v>
      </c>
      <c r="F536" s="37">
        <v>75.490189999999998</v>
      </c>
    </row>
    <row r="537" spans="1:6" x14ac:dyDescent="0.2">
      <c r="A537" s="4">
        <v>535</v>
      </c>
      <c r="B537" s="37" t="s">
        <v>103</v>
      </c>
      <c r="C537" s="37">
        <v>23</v>
      </c>
      <c r="D537" s="37">
        <v>6</v>
      </c>
      <c r="E537" s="37">
        <v>93.264799999999994</v>
      </c>
      <c r="F537" s="37">
        <v>90.869299999999996</v>
      </c>
    </row>
    <row r="538" spans="1:6" x14ac:dyDescent="0.2">
      <c r="A538" s="4">
        <v>536</v>
      </c>
      <c r="B538" s="37" t="s">
        <v>103</v>
      </c>
      <c r="C538" s="37">
        <v>23</v>
      </c>
      <c r="D538" s="37">
        <v>7</v>
      </c>
      <c r="E538" s="37">
        <v>124.7257</v>
      </c>
      <c r="F538" s="37">
        <v>121.51573</v>
      </c>
    </row>
    <row r="539" spans="1:6" x14ac:dyDescent="0.2">
      <c r="A539" s="4">
        <v>537</v>
      </c>
      <c r="B539" s="37" t="s">
        <v>103</v>
      </c>
      <c r="C539" s="37">
        <v>23</v>
      </c>
      <c r="D539" s="37">
        <v>8</v>
      </c>
      <c r="E539" s="37">
        <v>131.57683</v>
      </c>
      <c r="F539" s="37">
        <v>127.6562</v>
      </c>
    </row>
    <row r="540" spans="1:6" x14ac:dyDescent="0.2">
      <c r="A540" s="4">
        <v>538</v>
      </c>
      <c r="B540" s="37" t="s">
        <v>103</v>
      </c>
      <c r="C540" s="37">
        <v>23</v>
      </c>
      <c r="D540" s="37">
        <v>9</v>
      </c>
      <c r="E540" s="37">
        <v>131.57683</v>
      </c>
      <c r="F540" s="37">
        <v>127.6562</v>
      </c>
    </row>
    <row r="541" spans="1:6" x14ac:dyDescent="0.2">
      <c r="A541" s="4">
        <v>539</v>
      </c>
      <c r="B541" s="37" t="s">
        <v>103</v>
      </c>
      <c r="C541" s="37">
        <v>23</v>
      </c>
      <c r="D541" s="37">
        <v>10</v>
      </c>
      <c r="E541" s="37">
        <v>111.22307000000001</v>
      </c>
      <c r="F541" s="37">
        <v>107.90929</v>
      </c>
    </row>
    <row r="542" spans="1:6" x14ac:dyDescent="0.2">
      <c r="A542" s="4">
        <v>540</v>
      </c>
      <c r="B542" s="37" t="s">
        <v>103</v>
      </c>
      <c r="C542" s="37">
        <v>23</v>
      </c>
      <c r="D542" s="37">
        <v>11</v>
      </c>
      <c r="E542" s="37">
        <v>82.732590000000002</v>
      </c>
      <c r="F542" s="37">
        <v>80.265219999999999</v>
      </c>
    </row>
    <row r="543" spans="1:6" x14ac:dyDescent="0.2">
      <c r="A543" s="4">
        <v>541</v>
      </c>
      <c r="B543" s="37" t="s">
        <v>103</v>
      </c>
      <c r="C543" s="37">
        <v>23</v>
      </c>
      <c r="D543" s="37">
        <v>12</v>
      </c>
      <c r="E543" s="37">
        <v>82.732590000000002</v>
      </c>
      <c r="F543" s="37">
        <v>80.265219999999999</v>
      </c>
    </row>
    <row r="544" spans="1:6" x14ac:dyDescent="0.2">
      <c r="A544" s="4">
        <v>542</v>
      </c>
      <c r="B544" s="37" t="s">
        <v>103</v>
      </c>
      <c r="C544" s="37">
        <v>23</v>
      </c>
      <c r="D544" s="37">
        <v>13</v>
      </c>
      <c r="E544" s="37">
        <v>82.732590000000002</v>
      </c>
      <c r="F544" s="37">
        <v>80.265219999999999</v>
      </c>
    </row>
    <row r="545" spans="1:6" x14ac:dyDescent="0.2">
      <c r="A545" s="4">
        <v>543</v>
      </c>
      <c r="B545" s="37" t="s">
        <v>103</v>
      </c>
      <c r="C545" s="37">
        <v>23</v>
      </c>
      <c r="D545" s="37">
        <v>14</v>
      </c>
      <c r="E545" s="37">
        <v>82.732590000000002</v>
      </c>
      <c r="F545" s="37">
        <v>80.265219999999999</v>
      </c>
    </row>
    <row r="546" spans="1:6" x14ac:dyDescent="0.2">
      <c r="A546" s="4">
        <v>544</v>
      </c>
      <c r="B546" s="37" t="s">
        <v>103</v>
      </c>
      <c r="C546" s="37">
        <v>23</v>
      </c>
      <c r="D546" s="37">
        <v>15</v>
      </c>
      <c r="E546" s="37">
        <v>82.732590000000002</v>
      </c>
      <c r="F546" s="37">
        <v>80.265219999999999</v>
      </c>
    </row>
    <row r="547" spans="1:6" x14ac:dyDescent="0.2">
      <c r="A547" s="4">
        <v>545</v>
      </c>
      <c r="B547" s="37" t="s">
        <v>103</v>
      </c>
      <c r="C547" s="37">
        <v>23</v>
      </c>
      <c r="D547" s="37">
        <v>16</v>
      </c>
      <c r="E547" s="37">
        <v>82.732590000000002</v>
      </c>
      <c r="F547" s="37">
        <v>80.265219999999999</v>
      </c>
    </row>
    <row r="548" spans="1:6" x14ac:dyDescent="0.2">
      <c r="A548" s="4">
        <v>546</v>
      </c>
      <c r="B548" s="37" t="s">
        <v>103</v>
      </c>
      <c r="C548" s="37">
        <v>23</v>
      </c>
      <c r="D548" s="37">
        <v>17</v>
      </c>
      <c r="E548" s="37">
        <v>82.732590000000002</v>
      </c>
      <c r="F548" s="37">
        <v>80.265219999999999</v>
      </c>
    </row>
    <row r="549" spans="1:6" x14ac:dyDescent="0.2">
      <c r="A549" s="4">
        <v>547</v>
      </c>
      <c r="B549" s="37" t="s">
        <v>103</v>
      </c>
      <c r="C549" s="37">
        <v>23</v>
      </c>
      <c r="D549" s="37">
        <v>18</v>
      </c>
      <c r="E549" s="37">
        <v>90.869299999999996</v>
      </c>
      <c r="F549" s="37">
        <v>88.489769999999993</v>
      </c>
    </row>
    <row r="550" spans="1:6" x14ac:dyDescent="0.2">
      <c r="A550" s="4">
        <v>548</v>
      </c>
      <c r="B550" s="37" t="s">
        <v>103</v>
      </c>
      <c r="C550" s="37">
        <v>23</v>
      </c>
      <c r="D550" s="37">
        <v>19</v>
      </c>
      <c r="E550" s="37">
        <v>140.79951</v>
      </c>
      <c r="F550" s="37">
        <v>137.11044000000001</v>
      </c>
    </row>
    <row r="551" spans="1:6" x14ac:dyDescent="0.2">
      <c r="A551" s="4">
        <v>549</v>
      </c>
      <c r="B551" s="37" t="s">
        <v>103</v>
      </c>
      <c r="C551" s="37">
        <v>23</v>
      </c>
      <c r="D551" s="37">
        <v>20</v>
      </c>
      <c r="E551" s="37">
        <v>82.900270000000006</v>
      </c>
      <c r="F551" s="37">
        <v>80.728350000000006</v>
      </c>
    </row>
    <row r="552" spans="1:6" x14ac:dyDescent="0.2">
      <c r="A552" s="4">
        <v>550</v>
      </c>
      <c r="B552" s="37" t="s">
        <v>103</v>
      </c>
      <c r="C552" s="37">
        <v>23</v>
      </c>
      <c r="D552" s="37">
        <v>21</v>
      </c>
      <c r="E552" s="37">
        <v>85.679050000000004</v>
      </c>
      <c r="F552" s="37">
        <v>83.435270000000003</v>
      </c>
    </row>
    <row r="553" spans="1:6" x14ac:dyDescent="0.2">
      <c r="A553" s="4">
        <v>551</v>
      </c>
      <c r="B553" s="37" t="s">
        <v>103</v>
      </c>
      <c r="C553" s="37">
        <v>23</v>
      </c>
      <c r="D553" s="37">
        <v>22</v>
      </c>
      <c r="E553" s="37">
        <v>83.986230000000006</v>
      </c>
      <c r="F553" s="37">
        <v>81.790360000000007</v>
      </c>
    </row>
    <row r="554" spans="1:6" x14ac:dyDescent="0.2">
      <c r="A554" s="4">
        <v>552</v>
      </c>
      <c r="B554" s="37" t="s">
        <v>103</v>
      </c>
      <c r="C554" s="37">
        <v>23</v>
      </c>
      <c r="D554" s="37">
        <v>23</v>
      </c>
      <c r="E554" s="37">
        <v>82.213560000000001</v>
      </c>
      <c r="F554" s="37">
        <v>80.065600000000003</v>
      </c>
    </row>
    <row r="555" spans="1:6" x14ac:dyDescent="0.2">
      <c r="A555" s="4">
        <v>553</v>
      </c>
      <c r="B555" s="37" t="s">
        <v>103</v>
      </c>
      <c r="C555" s="37">
        <v>24</v>
      </c>
      <c r="D555" s="37">
        <v>0</v>
      </c>
      <c r="E555" s="37">
        <v>78.029049999999998</v>
      </c>
      <c r="F555" s="37">
        <v>75.657319999999999</v>
      </c>
    </row>
    <row r="556" spans="1:6" x14ac:dyDescent="0.2">
      <c r="A556" s="4">
        <v>554</v>
      </c>
      <c r="B556" s="37" t="s">
        <v>103</v>
      </c>
      <c r="C556" s="37">
        <v>24</v>
      </c>
      <c r="D556" s="37">
        <v>1</v>
      </c>
      <c r="E556" s="37">
        <v>78.029049999999998</v>
      </c>
      <c r="F556" s="37">
        <v>75.657319999999999</v>
      </c>
    </row>
    <row r="557" spans="1:6" x14ac:dyDescent="0.2">
      <c r="A557" s="4">
        <v>555</v>
      </c>
      <c r="B557" s="37" t="s">
        <v>103</v>
      </c>
      <c r="C557" s="37">
        <v>24</v>
      </c>
      <c r="D557" s="37">
        <v>2</v>
      </c>
      <c r="E557" s="37">
        <v>78.021119999999996</v>
      </c>
      <c r="F557" s="37">
        <v>75.649389999999997</v>
      </c>
    </row>
    <row r="558" spans="1:6" x14ac:dyDescent="0.2">
      <c r="A558" s="4">
        <v>556</v>
      </c>
      <c r="B558" s="37" t="s">
        <v>103</v>
      </c>
      <c r="C558" s="37">
        <v>24</v>
      </c>
      <c r="D558" s="37">
        <v>3</v>
      </c>
      <c r="E558" s="37">
        <v>77.584850000000003</v>
      </c>
      <c r="F558" s="37">
        <v>75.221050000000005</v>
      </c>
    </row>
    <row r="559" spans="1:6" x14ac:dyDescent="0.2">
      <c r="A559" s="4">
        <v>557</v>
      </c>
      <c r="B559" s="37" t="s">
        <v>103</v>
      </c>
      <c r="C559" s="37">
        <v>24</v>
      </c>
      <c r="D559" s="37">
        <v>4</v>
      </c>
      <c r="E559" s="37">
        <v>77.584850000000003</v>
      </c>
      <c r="F559" s="37">
        <v>75.221050000000005</v>
      </c>
    </row>
    <row r="560" spans="1:6" x14ac:dyDescent="0.2">
      <c r="A560" s="4">
        <v>558</v>
      </c>
      <c r="B560" s="37" t="s">
        <v>103</v>
      </c>
      <c r="C560" s="37">
        <v>24</v>
      </c>
      <c r="D560" s="37">
        <v>5</v>
      </c>
      <c r="E560" s="37">
        <v>78.132170000000002</v>
      </c>
      <c r="F560" s="37">
        <v>75.752510000000001</v>
      </c>
    </row>
    <row r="561" spans="1:6" x14ac:dyDescent="0.2">
      <c r="A561" s="4">
        <v>559</v>
      </c>
      <c r="B561" s="37" t="s">
        <v>103</v>
      </c>
      <c r="C561" s="37">
        <v>24</v>
      </c>
      <c r="D561" s="37">
        <v>6</v>
      </c>
      <c r="E561" s="37">
        <v>97.573989999999995</v>
      </c>
      <c r="F561" s="37">
        <v>94.599419999999995</v>
      </c>
    </row>
    <row r="562" spans="1:6" x14ac:dyDescent="0.2">
      <c r="A562" s="4">
        <v>560</v>
      </c>
      <c r="B562" s="37" t="s">
        <v>103</v>
      </c>
      <c r="C562" s="37">
        <v>24</v>
      </c>
      <c r="D562" s="37">
        <v>7</v>
      </c>
      <c r="E562" s="37">
        <v>118.37222</v>
      </c>
      <c r="F562" s="37">
        <v>114.771</v>
      </c>
    </row>
    <row r="563" spans="1:6" x14ac:dyDescent="0.2">
      <c r="A563" s="4">
        <v>561</v>
      </c>
      <c r="B563" s="37" t="s">
        <v>103</v>
      </c>
      <c r="C563" s="37">
        <v>24</v>
      </c>
      <c r="D563" s="37">
        <v>8</v>
      </c>
      <c r="E563" s="37">
        <v>134.45079000000001</v>
      </c>
      <c r="F563" s="37">
        <v>131.05581000000001</v>
      </c>
    </row>
    <row r="564" spans="1:6" x14ac:dyDescent="0.2">
      <c r="A564" s="4">
        <v>562</v>
      </c>
      <c r="B564" s="37" t="s">
        <v>103</v>
      </c>
      <c r="C564" s="37">
        <v>24</v>
      </c>
      <c r="D564" s="37">
        <v>9</v>
      </c>
      <c r="E564" s="37">
        <v>239.93319</v>
      </c>
      <c r="F564" s="37">
        <v>233.88092</v>
      </c>
    </row>
    <row r="565" spans="1:6" x14ac:dyDescent="0.2">
      <c r="A565" s="4">
        <v>563</v>
      </c>
      <c r="B565" s="37" t="s">
        <v>103</v>
      </c>
      <c r="C565" s="37">
        <v>24</v>
      </c>
      <c r="D565" s="37">
        <v>10</v>
      </c>
      <c r="E565" s="37">
        <v>259.12911000000003</v>
      </c>
      <c r="F565" s="37">
        <v>252.59298000000001</v>
      </c>
    </row>
    <row r="566" spans="1:6" x14ac:dyDescent="0.2">
      <c r="A566" s="4">
        <v>564</v>
      </c>
      <c r="B566" s="37" t="s">
        <v>103</v>
      </c>
      <c r="C566" s="37">
        <v>24</v>
      </c>
      <c r="D566" s="37">
        <v>11</v>
      </c>
      <c r="E566" s="37">
        <v>259.12911000000003</v>
      </c>
      <c r="F566" s="37">
        <v>252.59298000000001</v>
      </c>
    </row>
    <row r="567" spans="1:6" x14ac:dyDescent="0.2">
      <c r="A567" s="4">
        <v>565</v>
      </c>
      <c r="B567" s="37" t="s">
        <v>103</v>
      </c>
      <c r="C567" s="37">
        <v>24</v>
      </c>
      <c r="D567" s="37">
        <v>12</v>
      </c>
      <c r="E567" s="37">
        <v>259.12911000000003</v>
      </c>
      <c r="F567" s="37">
        <v>252.59298000000001</v>
      </c>
    </row>
    <row r="568" spans="1:6" x14ac:dyDescent="0.2">
      <c r="A568" s="4">
        <v>566</v>
      </c>
      <c r="B568" s="37" t="s">
        <v>103</v>
      </c>
      <c r="C568" s="37">
        <v>24</v>
      </c>
      <c r="D568" s="37">
        <v>13</v>
      </c>
      <c r="E568" s="37">
        <v>259.12911000000003</v>
      </c>
      <c r="F568" s="37">
        <v>252.59298000000001</v>
      </c>
    </row>
    <row r="569" spans="1:6" x14ac:dyDescent="0.2">
      <c r="A569" s="4">
        <v>567</v>
      </c>
      <c r="B569" s="37" t="s">
        <v>103</v>
      </c>
      <c r="C569" s="37">
        <v>24</v>
      </c>
      <c r="D569" s="37">
        <v>14</v>
      </c>
      <c r="E569" s="37">
        <v>259.12911000000003</v>
      </c>
      <c r="F569" s="37">
        <v>252.59298000000001</v>
      </c>
    </row>
    <row r="570" spans="1:6" x14ac:dyDescent="0.2">
      <c r="A570" s="4">
        <v>568</v>
      </c>
      <c r="B570" s="37" t="s">
        <v>103</v>
      </c>
      <c r="C570" s="37">
        <v>24</v>
      </c>
      <c r="D570" s="37">
        <v>15</v>
      </c>
      <c r="E570" s="37">
        <v>259.12911000000003</v>
      </c>
      <c r="F570" s="37">
        <v>252.59298000000001</v>
      </c>
    </row>
    <row r="571" spans="1:6" x14ac:dyDescent="0.2">
      <c r="A571" s="4">
        <v>569</v>
      </c>
      <c r="B571" s="37" t="s">
        <v>103</v>
      </c>
      <c r="C571" s="37">
        <v>24</v>
      </c>
      <c r="D571" s="37">
        <v>16</v>
      </c>
      <c r="E571" s="37">
        <v>259.12911000000003</v>
      </c>
      <c r="F571" s="37">
        <v>252.59298000000001</v>
      </c>
    </row>
    <row r="572" spans="1:6" x14ac:dyDescent="0.2">
      <c r="A572" s="4">
        <v>570</v>
      </c>
      <c r="B572" s="37" t="s">
        <v>103</v>
      </c>
      <c r="C572" s="37">
        <v>24</v>
      </c>
      <c r="D572" s="37">
        <v>17</v>
      </c>
      <c r="E572" s="37">
        <v>259.12911000000003</v>
      </c>
      <c r="F572" s="37">
        <v>252.59298000000001</v>
      </c>
    </row>
    <row r="573" spans="1:6" x14ac:dyDescent="0.2">
      <c r="A573" s="4">
        <v>571</v>
      </c>
      <c r="B573" s="37" t="s">
        <v>103</v>
      </c>
      <c r="C573" s="37">
        <v>24</v>
      </c>
      <c r="D573" s="37">
        <v>18</v>
      </c>
      <c r="E573" s="37">
        <v>259.14497</v>
      </c>
      <c r="F573" s="37">
        <v>251.28416000000001</v>
      </c>
    </row>
    <row r="574" spans="1:6" x14ac:dyDescent="0.2">
      <c r="A574" s="4">
        <v>572</v>
      </c>
      <c r="B574" s="37" t="s">
        <v>103</v>
      </c>
      <c r="C574" s="37">
        <v>24</v>
      </c>
      <c r="D574" s="37">
        <v>19</v>
      </c>
      <c r="E574" s="37">
        <v>259.14497</v>
      </c>
      <c r="F574" s="37">
        <v>251.28416000000001</v>
      </c>
    </row>
    <row r="575" spans="1:6" x14ac:dyDescent="0.2">
      <c r="A575" s="4">
        <v>573</v>
      </c>
      <c r="B575" s="37" t="s">
        <v>103</v>
      </c>
      <c r="C575" s="37">
        <v>24</v>
      </c>
      <c r="D575" s="37">
        <v>20</v>
      </c>
      <c r="E575" s="37">
        <v>259.14497</v>
      </c>
      <c r="F575" s="37">
        <v>251.28416000000001</v>
      </c>
    </row>
    <row r="576" spans="1:6" x14ac:dyDescent="0.2">
      <c r="A576" s="4">
        <v>574</v>
      </c>
      <c r="B576" s="37" t="s">
        <v>103</v>
      </c>
      <c r="C576" s="37">
        <v>24</v>
      </c>
      <c r="D576" s="37">
        <v>21</v>
      </c>
      <c r="E576" s="37">
        <v>259.14497</v>
      </c>
      <c r="F576" s="37">
        <v>251.28416000000001</v>
      </c>
    </row>
    <row r="577" spans="1:6" x14ac:dyDescent="0.2">
      <c r="A577" s="4">
        <v>575</v>
      </c>
      <c r="B577" s="37" t="s">
        <v>103</v>
      </c>
      <c r="C577" s="37">
        <v>24</v>
      </c>
      <c r="D577" s="37">
        <v>22</v>
      </c>
      <c r="E577" s="37">
        <v>245.52538999999999</v>
      </c>
      <c r="F577" s="37">
        <v>238.07705000000001</v>
      </c>
    </row>
    <row r="578" spans="1:6" x14ac:dyDescent="0.2">
      <c r="A578" s="4">
        <v>576</v>
      </c>
      <c r="B578" s="37" t="s">
        <v>103</v>
      </c>
      <c r="C578" s="37">
        <v>24</v>
      </c>
      <c r="D578" s="37">
        <v>23</v>
      </c>
      <c r="E578" s="37">
        <v>136.52903000000001</v>
      </c>
      <c r="F578" s="37">
        <v>132.38842</v>
      </c>
    </row>
    <row r="579" spans="1:6" x14ac:dyDescent="0.2">
      <c r="A579" s="4">
        <v>577</v>
      </c>
      <c r="B579" s="37" t="s">
        <v>103</v>
      </c>
      <c r="C579" s="37">
        <v>25</v>
      </c>
      <c r="D579" s="37">
        <v>0</v>
      </c>
      <c r="E579" s="37">
        <v>189.71226999999999</v>
      </c>
      <c r="F579" s="37">
        <v>183.61892</v>
      </c>
    </row>
    <row r="580" spans="1:6" x14ac:dyDescent="0.2">
      <c r="A580" s="4">
        <v>578</v>
      </c>
      <c r="B580" s="37" t="s">
        <v>103</v>
      </c>
      <c r="C580" s="37">
        <v>25</v>
      </c>
      <c r="D580" s="37">
        <v>1</v>
      </c>
      <c r="E580" s="37">
        <v>81.032880000000006</v>
      </c>
      <c r="F580" s="37">
        <v>78.427120000000002</v>
      </c>
    </row>
    <row r="581" spans="1:6" x14ac:dyDescent="0.2">
      <c r="A581" s="4">
        <v>579</v>
      </c>
      <c r="B581" s="37" t="s">
        <v>103</v>
      </c>
      <c r="C581" s="37">
        <v>25</v>
      </c>
      <c r="D581" s="37">
        <v>2</v>
      </c>
      <c r="E581" s="37">
        <v>86.593959999999996</v>
      </c>
      <c r="F581" s="37">
        <v>83.813419999999994</v>
      </c>
    </row>
    <row r="582" spans="1:6" x14ac:dyDescent="0.2">
      <c r="A582" s="4">
        <v>580</v>
      </c>
      <c r="B582" s="37" t="s">
        <v>103</v>
      </c>
      <c r="C582" s="37">
        <v>25</v>
      </c>
      <c r="D582" s="37">
        <v>3</v>
      </c>
      <c r="E582" s="37">
        <v>79.340720000000005</v>
      </c>
      <c r="F582" s="37">
        <v>76.790570000000002</v>
      </c>
    </row>
    <row r="583" spans="1:6" x14ac:dyDescent="0.2">
      <c r="A583" s="4">
        <v>581</v>
      </c>
      <c r="B583" s="37" t="s">
        <v>103</v>
      </c>
      <c r="C583" s="37">
        <v>25</v>
      </c>
      <c r="D583" s="37">
        <v>4</v>
      </c>
      <c r="E583" s="37">
        <v>79.340720000000005</v>
      </c>
      <c r="F583" s="37">
        <v>76.790570000000002</v>
      </c>
    </row>
    <row r="584" spans="1:6" x14ac:dyDescent="0.2">
      <c r="A584" s="4">
        <v>582</v>
      </c>
      <c r="B584" s="37" t="s">
        <v>103</v>
      </c>
      <c r="C584" s="37">
        <v>25</v>
      </c>
      <c r="D584" s="37">
        <v>5</v>
      </c>
      <c r="E584" s="37">
        <v>86.411240000000006</v>
      </c>
      <c r="F584" s="37">
        <v>83.630700000000004</v>
      </c>
    </row>
    <row r="585" spans="1:6" x14ac:dyDescent="0.2">
      <c r="A585" s="4">
        <v>583</v>
      </c>
      <c r="B585" s="37" t="s">
        <v>103</v>
      </c>
      <c r="C585" s="37">
        <v>25</v>
      </c>
      <c r="D585" s="37">
        <v>6</v>
      </c>
      <c r="E585" s="37">
        <v>193.78774999999999</v>
      </c>
      <c r="F585" s="37">
        <v>187.5514</v>
      </c>
    </row>
    <row r="586" spans="1:6" x14ac:dyDescent="0.2">
      <c r="A586" s="4">
        <v>584</v>
      </c>
      <c r="B586" s="37" t="s">
        <v>103</v>
      </c>
      <c r="C586" s="37">
        <v>25</v>
      </c>
      <c r="D586" s="37">
        <v>7</v>
      </c>
      <c r="E586" s="37">
        <v>215.15024</v>
      </c>
      <c r="F586" s="37">
        <v>208.23067</v>
      </c>
    </row>
    <row r="587" spans="1:6" x14ac:dyDescent="0.2">
      <c r="A587" s="4">
        <v>585</v>
      </c>
      <c r="B587" s="37" t="s">
        <v>103</v>
      </c>
      <c r="C587" s="37">
        <v>25</v>
      </c>
      <c r="D587" s="37">
        <v>8</v>
      </c>
      <c r="E587" s="37">
        <v>143.60297</v>
      </c>
      <c r="F587" s="37">
        <v>139.05878000000001</v>
      </c>
    </row>
    <row r="588" spans="1:6" x14ac:dyDescent="0.2">
      <c r="A588" s="4">
        <v>586</v>
      </c>
      <c r="B588" s="37" t="s">
        <v>103</v>
      </c>
      <c r="C588" s="37">
        <v>25</v>
      </c>
      <c r="D588" s="37">
        <v>9</v>
      </c>
      <c r="E588" s="37">
        <v>46.919629999999998</v>
      </c>
      <c r="F588" s="37">
        <v>45.434019999999997</v>
      </c>
    </row>
    <row r="589" spans="1:6" x14ac:dyDescent="0.2">
      <c r="A589" s="4">
        <v>587</v>
      </c>
      <c r="B589" s="37" t="s">
        <v>103</v>
      </c>
      <c r="C589" s="37">
        <v>25</v>
      </c>
      <c r="D589" s="37">
        <v>10</v>
      </c>
      <c r="E589" s="37">
        <v>57.183790000000002</v>
      </c>
      <c r="F589" s="37">
        <v>55.364519999999999</v>
      </c>
    </row>
    <row r="590" spans="1:6" x14ac:dyDescent="0.2">
      <c r="A590" s="4">
        <v>588</v>
      </c>
      <c r="B590" s="37" t="s">
        <v>103</v>
      </c>
      <c r="C590" s="37">
        <v>25</v>
      </c>
      <c r="D590" s="37">
        <v>11</v>
      </c>
      <c r="E590" s="37">
        <v>194.32796999999999</v>
      </c>
      <c r="F590" s="37">
        <v>188.17106000000001</v>
      </c>
    </row>
    <row r="591" spans="1:6" x14ac:dyDescent="0.2">
      <c r="A591" s="4">
        <v>589</v>
      </c>
      <c r="B591" s="37" t="s">
        <v>103</v>
      </c>
      <c r="C591" s="37">
        <v>25</v>
      </c>
      <c r="D591" s="37">
        <v>12</v>
      </c>
      <c r="E591" s="37">
        <v>211.62293</v>
      </c>
      <c r="F591" s="37">
        <v>204.92580000000001</v>
      </c>
    </row>
    <row r="592" spans="1:6" x14ac:dyDescent="0.2">
      <c r="A592" s="4">
        <v>590</v>
      </c>
      <c r="B592" s="37" t="s">
        <v>103</v>
      </c>
      <c r="C592" s="37">
        <v>25</v>
      </c>
      <c r="D592" s="37">
        <v>13</v>
      </c>
      <c r="E592" s="37">
        <v>211.62293</v>
      </c>
      <c r="F592" s="37">
        <v>204.92580000000001</v>
      </c>
    </row>
    <row r="593" spans="1:6" x14ac:dyDescent="0.2">
      <c r="A593" s="4">
        <v>591</v>
      </c>
      <c r="B593" s="37" t="s">
        <v>103</v>
      </c>
      <c r="C593" s="37">
        <v>25</v>
      </c>
      <c r="D593" s="37">
        <v>14</v>
      </c>
      <c r="E593" s="37">
        <v>220.82254</v>
      </c>
      <c r="F593" s="37">
        <v>213.83940999999999</v>
      </c>
    </row>
    <row r="594" spans="1:6" x14ac:dyDescent="0.2">
      <c r="A594" s="4">
        <v>592</v>
      </c>
      <c r="B594" s="37" t="s">
        <v>103</v>
      </c>
      <c r="C594" s="37">
        <v>25</v>
      </c>
      <c r="D594" s="37">
        <v>15</v>
      </c>
      <c r="E594" s="37">
        <v>221.48193000000001</v>
      </c>
      <c r="F594" s="37">
        <v>214.47497000000001</v>
      </c>
    </row>
    <row r="595" spans="1:6" x14ac:dyDescent="0.2">
      <c r="A595" s="4">
        <v>593</v>
      </c>
      <c r="B595" s="37" t="s">
        <v>103</v>
      </c>
      <c r="C595" s="37">
        <v>25</v>
      </c>
      <c r="D595" s="37">
        <v>16</v>
      </c>
      <c r="E595" s="37">
        <v>257.16023000000001</v>
      </c>
      <c r="F595" s="37">
        <v>249.01722000000001</v>
      </c>
    </row>
    <row r="596" spans="1:6" x14ac:dyDescent="0.2">
      <c r="A596" s="4">
        <v>594</v>
      </c>
      <c r="B596" s="37" t="s">
        <v>103</v>
      </c>
      <c r="C596" s="37">
        <v>25</v>
      </c>
      <c r="D596" s="37">
        <v>17</v>
      </c>
      <c r="E596" s="37">
        <v>246.44323</v>
      </c>
      <c r="F596" s="37">
        <v>238.64183</v>
      </c>
    </row>
    <row r="597" spans="1:6" x14ac:dyDescent="0.2">
      <c r="A597" s="4">
        <v>595</v>
      </c>
      <c r="B597" s="37" t="s">
        <v>103</v>
      </c>
      <c r="C597" s="37">
        <v>25</v>
      </c>
      <c r="D597" s="37">
        <v>18</v>
      </c>
      <c r="E597" s="37">
        <v>207.11845</v>
      </c>
      <c r="F597" s="37">
        <v>201.0966</v>
      </c>
    </row>
    <row r="598" spans="1:6" x14ac:dyDescent="0.2">
      <c r="A598" s="4">
        <v>596</v>
      </c>
      <c r="B598" s="37" t="s">
        <v>103</v>
      </c>
      <c r="C598" s="37">
        <v>25</v>
      </c>
      <c r="D598" s="37">
        <v>19</v>
      </c>
      <c r="E598" s="37">
        <v>253.23569000000001</v>
      </c>
      <c r="F598" s="37">
        <v>245.87124</v>
      </c>
    </row>
    <row r="599" spans="1:6" x14ac:dyDescent="0.2">
      <c r="A599" s="4">
        <v>597</v>
      </c>
      <c r="B599" s="37" t="s">
        <v>103</v>
      </c>
      <c r="C599" s="37">
        <v>25</v>
      </c>
      <c r="D599" s="37">
        <v>20</v>
      </c>
      <c r="E599" s="37">
        <v>253.23569000000001</v>
      </c>
      <c r="F599" s="37">
        <v>245.87124</v>
      </c>
    </row>
    <row r="600" spans="1:6" x14ac:dyDescent="0.2">
      <c r="A600" s="4">
        <v>598</v>
      </c>
      <c r="B600" s="37" t="s">
        <v>103</v>
      </c>
      <c r="C600" s="37">
        <v>25</v>
      </c>
      <c r="D600" s="37">
        <v>21</v>
      </c>
      <c r="E600" s="37">
        <v>253.23569000000001</v>
      </c>
      <c r="F600" s="37">
        <v>245.87124</v>
      </c>
    </row>
    <row r="601" spans="1:6" x14ac:dyDescent="0.2">
      <c r="A601" s="4">
        <v>599</v>
      </c>
      <c r="B601" s="37" t="s">
        <v>103</v>
      </c>
      <c r="C601" s="37">
        <v>25</v>
      </c>
      <c r="D601" s="37">
        <v>22</v>
      </c>
      <c r="E601" s="37">
        <v>253.23569000000001</v>
      </c>
      <c r="F601" s="37">
        <v>245.87124</v>
      </c>
    </row>
    <row r="602" spans="1:6" x14ac:dyDescent="0.2">
      <c r="A602" s="4">
        <v>600</v>
      </c>
      <c r="B602" s="37" t="s">
        <v>103</v>
      </c>
      <c r="C602" s="37">
        <v>25</v>
      </c>
      <c r="D602" s="37">
        <v>23</v>
      </c>
      <c r="E602" s="37">
        <v>253.23569000000001</v>
      </c>
      <c r="F602" s="37">
        <v>245.87124</v>
      </c>
    </row>
    <row r="603" spans="1:6" x14ac:dyDescent="0.2">
      <c r="A603" s="4">
        <v>601</v>
      </c>
      <c r="B603" s="37" t="s">
        <v>103</v>
      </c>
      <c r="C603" s="37">
        <v>26</v>
      </c>
      <c r="D603" s="37">
        <v>0</v>
      </c>
      <c r="E603" s="37">
        <v>110.48702</v>
      </c>
      <c r="F603" s="37">
        <v>110.66869</v>
      </c>
    </row>
    <row r="604" spans="1:6" x14ac:dyDescent="0.2">
      <c r="A604" s="4">
        <v>602</v>
      </c>
      <c r="B604" s="37" t="s">
        <v>103</v>
      </c>
      <c r="C604" s="37">
        <v>26</v>
      </c>
      <c r="D604" s="37">
        <v>1</v>
      </c>
      <c r="E604" s="37">
        <v>110.48702</v>
      </c>
      <c r="F604" s="37">
        <v>110.66869</v>
      </c>
    </row>
    <row r="605" spans="1:6" x14ac:dyDescent="0.2">
      <c r="A605" s="4">
        <v>603</v>
      </c>
      <c r="B605" s="37" t="s">
        <v>103</v>
      </c>
      <c r="C605" s="37">
        <v>26</v>
      </c>
      <c r="D605" s="37">
        <v>2</v>
      </c>
      <c r="E605" s="37">
        <v>110.48702</v>
      </c>
      <c r="F605" s="37">
        <v>110.66869</v>
      </c>
    </row>
    <row r="606" spans="1:6" x14ac:dyDescent="0.2">
      <c r="A606" s="4">
        <v>604</v>
      </c>
      <c r="B606" s="37" t="s">
        <v>103</v>
      </c>
      <c r="C606" s="37">
        <v>26</v>
      </c>
      <c r="D606" s="37">
        <v>3</v>
      </c>
      <c r="E606" s="37">
        <v>110.48702</v>
      </c>
      <c r="F606" s="37">
        <v>110.66869</v>
      </c>
    </row>
    <row r="607" spans="1:6" x14ac:dyDescent="0.2">
      <c r="A607" s="4">
        <v>605</v>
      </c>
      <c r="B607" s="37" t="s">
        <v>103</v>
      </c>
      <c r="C607" s="37">
        <v>26</v>
      </c>
      <c r="D607" s="37">
        <v>4</v>
      </c>
      <c r="E607" s="37">
        <v>110.48702</v>
      </c>
      <c r="F607" s="37">
        <v>110.66869</v>
      </c>
    </row>
    <row r="608" spans="1:6" x14ac:dyDescent="0.2">
      <c r="A608" s="4">
        <v>606</v>
      </c>
      <c r="B608" s="37" t="s">
        <v>103</v>
      </c>
      <c r="C608" s="37">
        <v>26</v>
      </c>
      <c r="D608" s="37">
        <v>5</v>
      </c>
      <c r="E608" s="37">
        <v>110.48702</v>
      </c>
      <c r="F608" s="37">
        <v>110.66869</v>
      </c>
    </row>
    <row r="609" spans="1:6" x14ac:dyDescent="0.2">
      <c r="A609" s="4">
        <v>607</v>
      </c>
      <c r="B609" s="37" t="s">
        <v>103</v>
      </c>
      <c r="C609" s="37">
        <v>26</v>
      </c>
      <c r="D609" s="37">
        <v>6</v>
      </c>
      <c r="E609" s="37">
        <v>110.48702</v>
      </c>
      <c r="F609" s="37">
        <v>110.66869</v>
      </c>
    </row>
    <row r="610" spans="1:6" x14ac:dyDescent="0.2">
      <c r="A610" s="4">
        <v>608</v>
      </c>
      <c r="B610" s="37" t="s">
        <v>103</v>
      </c>
      <c r="C610" s="37">
        <v>26</v>
      </c>
      <c r="D610" s="37">
        <v>7</v>
      </c>
      <c r="E610" s="37">
        <v>110.48702</v>
      </c>
      <c r="F610" s="37">
        <v>110.66869</v>
      </c>
    </row>
    <row r="611" spans="1:6" x14ac:dyDescent="0.2">
      <c r="A611" s="4">
        <v>609</v>
      </c>
      <c r="B611" s="37" t="s">
        <v>103</v>
      </c>
      <c r="C611" s="37">
        <v>26</v>
      </c>
      <c r="D611" s="37">
        <v>8</v>
      </c>
      <c r="E611" s="37">
        <v>115.73965</v>
      </c>
      <c r="F611" s="37">
        <v>113.52012000000001</v>
      </c>
    </row>
    <row r="612" spans="1:6" x14ac:dyDescent="0.2">
      <c r="A612" s="4">
        <v>610</v>
      </c>
      <c r="B612" s="37" t="s">
        <v>103</v>
      </c>
      <c r="C612" s="37">
        <v>26</v>
      </c>
      <c r="D612" s="37">
        <v>9</v>
      </c>
      <c r="E612" s="37">
        <v>51.246769999999998</v>
      </c>
      <c r="F612" s="37">
        <v>50.267330000000001</v>
      </c>
    </row>
    <row r="613" spans="1:6" x14ac:dyDescent="0.2">
      <c r="A613" s="4">
        <v>611</v>
      </c>
      <c r="B613" s="37" t="s">
        <v>103</v>
      </c>
      <c r="C613" s="37">
        <v>26</v>
      </c>
      <c r="D613" s="37">
        <v>10</v>
      </c>
      <c r="E613" s="37">
        <v>92.169929999999994</v>
      </c>
      <c r="F613" s="37">
        <v>90.400620000000004</v>
      </c>
    </row>
    <row r="614" spans="1:6" x14ac:dyDescent="0.2">
      <c r="A614" s="4">
        <v>612</v>
      </c>
      <c r="B614" s="37" t="s">
        <v>103</v>
      </c>
      <c r="C614" s="37">
        <v>26</v>
      </c>
      <c r="D614" s="37">
        <v>11</v>
      </c>
      <c r="E614" s="37">
        <v>82.106989999999996</v>
      </c>
      <c r="F614" s="37">
        <v>80.527249999999995</v>
      </c>
    </row>
    <row r="615" spans="1:6" x14ac:dyDescent="0.2">
      <c r="A615" s="4">
        <v>613</v>
      </c>
      <c r="B615" s="37" t="s">
        <v>103</v>
      </c>
      <c r="C615" s="37">
        <v>26</v>
      </c>
      <c r="D615" s="37">
        <v>12</v>
      </c>
      <c r="E615" s="37">
        <v>82.849459999999993</v>
      </c>
      <c r="F615" s="37">
        <v>81.261830000000003</v>
      </c>
    </row>
    <row r="616" spans="1:6" x14ac:dyDescent="0.2">
      <c r="A616" s="4">
        <v>614</v>
      </c>
      <c r="B616" s="37" t="s">
        <v>103</v>
      </c>
      <c r="C616" s="37">
        <v>26</v>
      </c>
      <c r="D616" s="37">
        <v>13</v>
      </c>
      <c r="E616" s="37">
        <v>89.057839999999999</v>
      </c>
      <c r="F616" s="37">
        <v>87.35172</v>
      </c>
    </row>
    <row r="617" spans="1:6" x14ac:dyDescent="0.2">
      <c r="A617" s="4">
        <v>615</v>
      </c>
      <c r="B617" s="37" t="s">
        <v>103</v>
      </c>
      <c r="C617" s="37">
        <v>26</v>
      </c>
      <c r="D617" s="37">
        <v>14</v>
      </c>
      <c r="E617" s="37">
        <v>82.035899999999998</v>
      </c>
      <c r="F617" s="37">
        <v>80.464060000000003</v>
      </c>
    </row>
    <row r="618" spans="1:6" x14ac:dyDescent="0.2">
      <c r="A618" s="4">
        <v>616</v>
      </c>
      <c r="B618" s="37" t="s">
        <v>103</v>
      </c>
      <c r="C618" s="37">
        <v>26</v>
      </c>
      <c r="D618" s="37">
        <v>15</v>
      </c>
      <c r="E618" s="37">
        <v>52.866</v>
      </c>
      <c r="F618" s="37">
        <v>51.847070000000002</v>
      </c>
    </row>
    <row r="619" spans="1:6" x14ac:dyDescent="0.2">
      <c r="A619" s="4">
        <v>617</v>
      </c>
      <c r="B619" s="37" t="s">
        <v>103</v>
      </c>
      <c r="C619" s="37">
        <v>26</v>
      </c>
      <c r="D619" s="37">
        <v>16</v>
      </c>
      <c r="E619" s="37">
        <v>34.651600000000002</v>
      </c>
      <c r="F619" s="37">
        <v>33.988109999999999</v>
      </c>
    </row>
    <row r="620" spans="1:6" x14ac:dyDescent="0.2">
      <c r="A620" s="4">
        <v>618</v>
      </c>
      <c r="B620" s="37" t="s">
        <v>103</v>
      </c>
      <c r="C620" s="37">
        <v>26</v>
      </c>
      <c r="D620" s="37">
        <v>17</v>
      </c>
      <c r="E620" s="37">
        <v>0</v>
      </c>
      <c r="F620" s="37">
        <v>0</v>
      </c>
    </row>
    <row r="621" spans="1:6" x14ac:dyDescent="0.2">
      <c r="A621" s="4">
        <v>619</v>
      </c>
      <c r="B621" s="37" t="s">
        <v>103</v>
      </c>
      <c r="C621" s="37">
        <v>26</v>
      </c>
      <c r="D621" s="37">
        <v>18</v>
      </c>
      <c r="E621" s="37">
        <v>72.968190000000007</v>
      </c>
      <c r="F621" s="37">
        <v>73.062979999999996</v>
      </c>
    </row>
    <row r="622" spans="1:6" x14ac:dyDescent="0.2">
      <c r="A622" s="4">
        <v>620</v>
      </c>
      <c r="B622" s="37" t="s">
        <v>103</v>
      </c>
      <c r="C622" s="37">
        <v>26</v>
      </c>
      <c r="D622" s="37">
        <v>19</v>
      </c>
      <c r="E622" s="37">
        <v>156.83659</v>
      </c>
      <c r="F622" s="37">
        <v>157.05775</v>
      </c>
    </row>
    <row r="623" spans="1:6" x14ac:dyDescent="0.2">
      <c r="A623" s="4">
        <v>621</v>
      </c>
      <c r="B623" s="37" t="s">
        <v>103</v>
      </c>
      <c r="C623" s="37">
        <v>26</v>
      </c>
      <c r="D623" s="37">
        <v>20</v>
      </c>
      <c r="E623" s="37">
        <v>220.34214</v>
      </c>
      <c r="F623" s="37">
        <v>220.65018000000001</v>
      </c>
    </row>
    <row r="624" spans="1:6" x14ac:dyDescent="0.2">
      <c r="A624" s="4">
        <v>622</v>
      </c>
      <c r="B624" s="37" t="s">
        <v>103</v>
      </c>
      <c r="C624" s="37">
        <v>26</v>
      </c>
      <c r="D624" s="37">
        <v>21</v>
      </c>
      <c r="E624" s="37">
        <v>235.01792</v>
      </c>
      <c r="F624" s="37">
        <v>235.34177</v>
      </c>
    </row>
    <row r="625" spans="1:6" x14ac:dyDescent="0.2">
      <c r="A625" s="4">
        <v>623</v>
      </c>
      <c r="B625" s="37" t="s">
        <v>103</v>
      </c>
      <c r="C625" s="37">
        <v>26</v>
      </c>
      <c r="D625" s="37">
        <v>22</v>
      </c>
      <c r="E625" s="37">
        <v>235.01792</v>
      </c>
      <c r="F625" s="37">
        <v>235.34177</v>
      </c>
    </row>
    <row r="626" spans="1:6" x14ac:dyDescent="0.2">
      <c r="A626" s="4">
        <v>624</v>
      </c>
      <c r="B626" s="37" t="s">
        <v>103</v>
      </c>
      <c r="C626" s="37">
        <v>26</v>
      </c>
      <c r="D626" s="37">
        <v>23</v>
      </c>
      <c r="E626" s="37">
        <v>235.01792</v>
      </c>
      <c r="F626" s="37">
        <v>235.34177</v>
      </c>
    </row>
    <row r="627" spans="1:6" x14ac:dyDescent="0.2">
      <c r="A627" s="4">
        <v>625</v>
      </c>
      <c r="B627" s="37" t="s">
        <v>103</v>
      </c>
      <c r="C627" s="37">
        <v>27</v>
      </c>
      <c r="D627" s="37">
        <v>0</v>
      </c>
      <c r="E627" s="37">
        <v>227.06393</v>
      </c>
      <c r="F627" s="37">
        <v>229.07810000000001</v>
      </c>
    </row>
    <row r="628" spans="1:6" x14ac:dyDescent="0.2">
      <c r="A628" s="4">
        <v>626</v>
      </c>
      <c r="B628" s="37" t="s">
        <v>103</v>
      </c>
      <c r="C628" s="37">
        <v>27</v>
      </c>
      <c r="D628" s="37">
        <v>1</v>
      </c>
      <c r="E628" s="37">
        <v>218.73869999999999</v>
      </c>
      <c r="F628" s="37">
        <v>220.68178</v>
      </c>
    </row>
    <row r="629" spans="1:6" x14ac:dyDescent="0.2">
      <c r="A629" s="4">
        <v>627</v>
      </c>
      <c r="B629" s="37" t="s">
        <v>103</v>
      </c>
      <c r="C629" s="37">
        <v>27</v>
      </c>
      <c r="D629" s="37">
        <v>2</v>
      </c>
      <c r="E629" s="37">
        <v>194.34751</v>
      </c>
      <c r="F629" s="37">
        <v>196.06943000000001</v>
      </c>
    </row>
    <row r="630" spans="1:6" x14ac:dyDescent="0.2">
      <c r="A630" s="4">
        <v>628</v>
      </c>
      <c r="B630" s="37" t="s">
        <v>103</v>
      </c>
      <c r="C630" s="37">
        <v>27</v>
      </c>
      <c r="D630" s="37">
        <v>3</v>
      </c>
      <c r="E630" s="37">
        <v>183.89752999999999</v>
      </c>
      <c r="F630" s="37">
        <v>185.52466999999999</v>
      </c>
    </row>
    <row r="631" spans="1:6" x14ac:dyDescent="0.2">
      <c r="A631" s="4">
        <v>629</v>
      </c>
      <c r="B631" s="37" t="s">
        <v>103</v>
      </c>
      <c r="C631" s="37">
        <v>27</v>
      </c>
      <c r="D631" s="37">
        <v>4</v>
      </c>
      <c r="E631" s="37">
        <v>127.49292</v>
      </c>
      <c r="F631" s="37">
        <v>128.63032999999999</v>
      </c>
    </row>
    <row r="632" spans="1:6" x14ac:dyDescent="0.2">
      <c r="A632" s="4">
        <v>630</v>
      </c>
      <c r="B632" s="37" t="s">
        <v>103</v>
      </c>
      <c r="C632" s="37">
        <v>27</v>
      </c>
      <c r="D632" s="37">
        <v>5</v>
      </c>
      <c r="E632" s="37">
        <v>78.173429999999996</v>
      </c>
      <c r="F632" s="37">
        <v>78.868520000000004</v>
      </c>
    </row>
    <row r="633" spans="1:6" x14ac:dyDescent="0.2">
      <c r="A633" s="4">
        <v>631</v>
      </c>
      <c r="B633" s="37" t="s">
        <v>103</v>
      </c>
      <c r="C633" s="37">
        <v>27</v>
      </c>
      <c r="D633" s="37">
        <v>6</v>
      </c>
      <c r="E633" s="37">
        <v>67.72345</v>
      </c>
      <c r="F633" s="37">
        <v>68.323759999999993</v>
      </c>
    </row>
    <row r="634" spans="1:6" x14ac:dyDescent="0.2">
      <c r="A634" s="4">
        <v>632</v>
      </c>
      <c r="B634" s="37" t="s">
        <v>103</v>
      </c>
      <c r="C634" s="37">
        <v>27</v>
      </c>
      <c r="D634" s="37">
        <v>7</v>
      </c>
      <c r="E634" s="37">
        <v>64.856229999999996</v>
      </c>
      <c r="F634" s="37">
        <v>65.432829999999996</v>
      </c>
    </row>
    <row r="635" spans="1:6" x14ac:dyDescent="0.2">
      <c r="A635" s="4">
        <v>633</v>
      </c>
      <c r="B635" s="37" t="s">
        <v>103</v>
      </c>
      <c r="C635" s="37">
        <v>27</v>
      </c>
      <c r="D635" s="37">
        <v>8</v>
      </c>
      <c r="E635" s="37">
        <v>66.759810000000002</v>
      </c>
      <c r="F635" s="37">
        <v>65.535510000000002</v>
      </c>
    </row>
    <row r="636" spans="1:6" x14ac:dyDescent="0.2">
      <c r="A636" s="4">
        <v>634</v>
      </c>
      <c r="B636" s="37" t="s">
        <v>103</v>
      </c>
      <c r="C636" s="37">
        <v>27</v>
      </c>
      <c r="D636" s="37">
        <v>9</v>
      </c>
      <c r="E636" s="37">
        <v>0</v>
      </c>
      <c r="F636" s="37">
        <v>0</v>
      </c>
    </row>
    <row r="637" spans="1:6" x14ac:dyDescent="0.2">
      <c r="A637" s="4">
        <v>635</v>
      </c>
      <c r="B637" s="37" t="s">
        <v>103</v>
      </c>
      <c r="C637" s="37">
        <v>27</v>
      </c>
      <c r="D637" s="37">
        <v>10</v>
      </c>
      <c r="E637" s="37">
        <v>0</v>
      </c>
      <c r="F637" s="37">
        <v>0</v>
      </c>
    </row>
    <row r="638" spans="1:6" x14ac:dyDescent="0.2">
      <c r="A638" s="4">
        <v>636</v>
      </c>
      <c r="B638" s="37" t="s">
        <v>103</v>
      </c>
      <c r="C638" s="37">
        <v>27</v>
      </c>
      <c r="D638" s="37">
        <v>11</v>
      </c>
      <c r="E638" s="37">
        <v>0</v>
      </c>
      <c r="F638" s="37">
        <v>0</v>
      </c>
    </row>
    <row r="639" spans="1:6" x14ac:dyDescent="0.2">
      <c r="A639" s="4">
        <v>637</v>
      </c>
      <c r="B639" s="37" t="s">
        <v>103</v>
      </c>
      <c r="C639" s="37">
        <v>27</v>
      </c>
      <c r="D639" s="37">
        <v>12</v>
      </c>
      <c r="E639" s="37">
        <v>0</v>
      </c>
      <c r="F639" s="37">
        <v>0</v>
      </c>
    </row>
    <row r="640" spans="1:6" x14ac:dyDescent="0.2">
      <c r="A640" s="4">
        <v>638</v>
      </c>
      <c r="B640" s="37" t="s">
        <v>103</v>
      </c>
      <c r="C640" s="37">
        <v>27</v>
      </c>
      <c r="D640" s="37">
        <v>13</v>
      </c>
      <c r="E640" s="37">
        <v>0</v>
      </c>
      <c r="F640" s="37">
        <v>0</v>
      </c>
    </row>
    <row r="641" spans="1:6" x14ac:dyDescent="0.2">
      <c r="A641" s="4">
        <v>639</v>
      </c>
      <c r="B641" s="37" t="s">
        <v>103</v>
      </c>
      <c r="C641" s="37">
        <v>27</v>
      </c>
      <c r="D641" s="37">
        <v>14</v>
      </c>
      <c r="E641" s="37">
        <v>0</v>
      </c>
      <c r="F641" s="37">
        <v>0</v>
      </c>
    </row>
    <row r="642" spans="1:6" x14ac:dyDescent="0.2">
      <c r="A642" s="4">
        <v>640</v>
      </c>
      <c r="B642" s="37" t="s">
        <v>103</v>
      </c>
      <c r="C642" s="37">
        <v>27</v>
      </c>
      <c r="D642" s="37">
        <v>15</v>
      </c>
      <c r="E642" s="37">
        <v>0</v>
      </c>
      <c r="F642" s="37">
        <v>0</v>
      </c>
    </row>
    <row r="643" spans="1:6" x14ac:dyDescent="0.2">
      <c r="A643" s="4">
        <v>641</v>
      </c>
      <c r="B643" s="37" t="s">
        <v>103</v>
      </c>
      <c r="C643" s="37">
        <v>27</v>
      </c>
      <c r="D643" s="37">
        <v>16</v>
      </c>
      <c r="E643" s="37">
        <v>0</v>
      </c>
      <c r="F643" s="37">
        <v>0</v>
      </c>
    </row>
    <row r="644" spans="1:6" x14ac:dyDescent="0.2">
      <c r="A644" s="4">
        <v>642</v>
      </c>
      <c r="B644" s="37" t="s">
        <v>103</v>
      </c>
      <c r="C644" s="37">
        <v>27</v>
      </c>
      <c r="D644" s="37">
        <v>17</v>
      </c>
      <c r="E644" s="37">
        <v>0</v>
      </c>
      <c r="F644" s="37">
        <v>0</v>
      </c>
    </row>
    <row r="645" spans="1:6" x14ac:dyDescent="0.2">
      <c r="A645" s="4">
        <v>643</v>
      </c>
      <c r="B645" s="37" t="s">
        <v>103</v>
      </c>
      <c r="C645" s="37">
        <v>27</v>
      </c>
      <c r="D645" s="37">
        <v>18</v>
      </c>
      <c r="E645" s="37">
        <v>55.25141</v>
      </c>
      <c r="F645" s="37">
        <v>53.853340000000003</v>
      </c>
    </row>
    <row r="646" spans="1:6" x14ac:dyDescent="0.2">
      <c r="A646" s="4">
        <v>644</v>
      </c>
      <c r="B646" s="37" t="s">
        <v>103</v>
      </c>
      <c r="C646" s="37">
        <v>27</v>
      </c>
      <c r="D646" s="37">
        <v>19</v>
      </c>
      <c r="E646" s="37">
        <v>175.06679</v>
      </c>
      <c r="F646" s="37">
        <v>170.64350999999999</v>
      </c>
    </row>
    <row r="647" spans="1:6" x14ac:dyDescent="0.2">
      <c r="A647" s="4">
        <v>645</v>
      </c>
      <c r="B647" s="37" t="s">
        <v>103</v>
      </c>
      <c r="C647" s="37">
        <v>27</v>
      </c>
      <c r="D647" s="37">
        <v>20</v>
      </c>
      <c r="E647" s="37">
        <v>183.70796000000001</v>
      </c>
      <c r="F647" s="37">
        <v>179.06352999999999</v>
      </c>
    </row>
    <row r="648" spans="1:6" x14ac:dyDescent="0.2">
      <c r="A648" s="4">
        <v>646</v>
      </c>
      <c r="B648" s="37" t="s">
        <v>103</v>
      </c>
      <c r="C648" s="37">
        <v>27</v>
      </c>
      <c r="D648" s="37">
        <v>21</v>
      </c>
      <c r="E648" s="37">
        <v>176.77291</v>
      </c>
      <c r="F648" s="37">
        <v>172.30224000000001</v>
      </c>
    </row>
    <row r="649" spans="1:6" x14ac:dyDescent="0.2">
      <c r="A649" s="4">
        <v>647</v>
      </c>
      <c r="B649" s="37" t="s">
        <v>103</v>
      </c>
      <c r="C649" s="37">
        <v>27</v>
      </c>
      <c r="D649" s="37">
        <v>22</v>
      </c>
      <c r="E649" s="37">
        <v>100.45567</v>
      </c>
      <c r="F649" s="37">
        <v>97.920180000000002</v>
      </c>
    </row>
    <row r="650" spans="1:6" x14ac:dyDescent="0.2">
      <c r="A650" s="4">
        <v>648</v>
      </c>
      <c r="B650" s="37" t="s">
        <v>103</v>
      </c>
      <c r="C650" s="37">
        <v>27</v>
      </c>
      <c r="D650" s="37">
        <v>23</v>
      </c>
      <c r="E650" s="37">
        <v>91.372159999999994</v>
      </c>
      <c r="F650" s="37">
        <v>89.065740000000005</v>
      </c>
    </row>
    <row r="651" spans="1:6" x14ac:dyDescent="0.2">
      <c r="A651" s="4">
        <v>649</v>
      </c>
      <c r="B651" s="37" t="s">
        <v>103</v>
      </c>
      <c r="C651" s="37">
        <v>28</v>
      </c>
      <c r="D651" s="37">
        <v>0</v>
      </c>
      <c r="E651" s="104">
        <v>73.607990000000001</v>
      </c>
      <c r="F651" s="104">
        <v>72.604849999999999</v>
      </c>
    </row>
    <row r="652" spans="1:6" x14ac:dyDescent="0.2">
      <c r="A652" s="4">
        <v>650</v>
      </c>
      <c r="B652" s="37" t="s">
        <v>103</v>
      </c>
      <c r="C652" s="37">
        <v>28</v>
      </c>
      <c r="D652" s="37">
        <v>1</v>
      </c>
      <c r="E652" s="104">
        <v>77.770600000000002</v>
      </c>
      <c r="F652" s="104">
        <v>76.704279999999997</v>
      </c>
    </row>
    <row r="653" spans="1:6" x14ac:dyDescent="0.2">
      <c r="A653" s="4">
        <v>651</v>
      </c>
      <c r="B653" s="37" t="s">
        <v>103</v>
      </c>
      <c r="C653" s="37">
        <v>28</v>
      </c>
      <c r="D653" s="37">
        <v>2</v>
      </c>
      <c r="E653" s="104">
        <v>78.844819999999999</v>
      </c>
      <c r="F653" s="104">
        <v>77.762699999999995</v>
      </c>
    </row>
    <row r="654" spans="1:6" x14ac:dyDescent="0.2">
      <c r="A654" s="4">
        <v>652</v>
      </c>
      <c r="B654" s="37" t="s">
        <v>103</v>
      </c>
      <c r="C654" s="37">
        <v>28</v>
      </c>
      <c r="D654" s="37">
        <v>3</v>
      </c>
      <c r="E654" s="104">
        <v>99.199770000000001</v>
      </c>
      <c r="F654" s="104">
        <v>97.841200000000001</v>
      </c>
    </row>
    <row r="655" spans="1:6" x14ac:dyDescent="0.2">
      <c r="A655" s="4">
        <v>653</v>
      </c>
      <c r="B655" s="37" t="s">
        <v>103</v>
      </c>
      <c r="C655" s="37">
        <v>28</v>
      </c>
      <c r="D655" s="37">
        <v>4</v>
      </c>
      <c r="E655" s="104">
        <v>100.90589</v>
      </c>
      <c r="F655" s="104">
        <v>99.523619999999994</v>
      </c>
    </row>
    <row r="656" spans="1:6" x14ac:dyDescent="0.2">
      <c r="A656" s="4">
        <v>654</v>
      </c>
      <c r="B656" s="37" t="s">
        <v>103</v>
      </c>
      <c r="C656" s="37">
        <v>28</v>
      </c>
      <c r="D656" s="37">
        <v>5</v>
      </c>
      <c r="E656" s="104">
        <v>101.97221999999999</v>
      </c>
      <c r="F656" s="104">
        <v>100.57415</v>
      </c>
    </row>
    <row r="657" spans="1:6" x14ac:dyDescent="0.2">
      <c r="A657" s="4">
        <v>655</v>
      </c>
      <c r="B657" s="37" t="s">
        <v>103</v>
      </c>
      <c r="C657" s="37">
        <v>28</v>
      </c>
      <c r="D657" s="37">
        <v>6</v>
      </c>
      <c r="E657" s="104">
        <v>101.97221999999999</v>
      </c>
      <c r="F657" s="104">
        <v>100.57415</v>
      </c>
    </row>
    <row r="658" spans="1:6" x14ac:dyDescent="0.2">
      <c r="A658" s="4">
        <v>656</v>
      </c>
      <c r="B658" s="37" t="s">
        <v>103</v>
      </c>
      <c r="C658" s="37">
        <v>28</v>
      </c>
      <c r="D658" s="37">
        <v>7</v>
      </c>
      <c r="E658" s="104">
        <v>101.97221999999999</v>
      </c>
      <c r="F658" s="104">
        <v>100.57415</v>
      </c>
    </row>
    <row r="659" spans="1:6" x14ac:dyDescent="0.2">
      <c r="A659" s="4">
        <v>657</v>
      </c>
      <c r="B659" s="37" t="s">
        <v>103</v>
      </c>
      <c r="C659" s="37">
        <v>28</v>
      </c>
      <c r="D659" s="37">
        <v>8</v>
      </c>
      <c r="E659" s="104">
        <v>110.75557000000001</v>
      </c>
      <c r="F659" s="104">
        <v>109.12054000000001</v>
      </c>
    </row>
    <row r="660" spans="1:6" x14ac:dyDescent="0.2">
      <c r="A660" s="4">
        <v>658</v>
      </c>
      <c r="B660" s="37" t="s">
        <v>103</v>
      </c>
      <c r="C660" s="37">
        <v>28</v>
      </c>
      <c r="D660" s="37">
        <v>9</v>
      </c>
      <c r="E660" s="104">
        <v>70.251040000000003</v>
      </c>
      <c r="F660" s="104">
        <v>69.208410000000001</v>
      </c>
    </row>
    <row r="661" spans="1:6" x14ac:dyDescent="0.2">
      <c r="A661" s="4">
        <v>659</v>
      </c>
      <c r="B661" s="37" t="s">
        <v>103</v>
      </c>
      <c r="C661" s="37">
        <v>28</v>
      </c>
      <c r="D661" s="37">
        <v>10</v>
      </c>
      <c r="E661" s="104">
        <v>94.634320000000002</v>
      </c>
      <c r="F661" s="104">
        <v>93.236249999999998</v>
      </c>
    </row>
    <row r="662" spans="1:6" x14ac:dyDescent="0.2">
      <c r="A662" s="4">
        <v>660</v>
      </c>
      <c r="B662" s="37" t="s">
        <v>103</v>
      </c>
      <c r="C662" s="37">
        <v>28</v>
      </c>
      <c r="D662" s="37">
        <v>11</v>
      </c>
      <c r="E662" s="104">
        <v>99.800070000000005</v>
      </c>
      <c r="F662" s="104">
        <v>98.330920000000006</v>
      </c>
    </row>
    <row r="663" spans="1:6" x14ac:dyDescent="0.2">
      <c r="A663" s="4">
        <v>661</v>
      </c>
      <c r="B663" s="37" t="s">
        <v>103</v>
      </c>
      <c r="C663" s="37">
        <v>28</v>
      </c>
      <c r="D663" s="37">
        <v>12</v>
      </c>
      <c r="E663" s="104">
        <v>99.800070000000005</v>
      </c>
      <c r="F663" s="104">
        <v>98.330920000000006</v>
      </c>
    </row>
    <row r="664" spans="1:6" x14ac:dyDescent="0.2">
      <c r="A664" s="4">
        <v>662</v>
      </c>
      <c r="B664" s="37" t="s">
        <v>103</v>
      </c>
      <c r="C664" s="37">
        <v>28</v>
      </c>
      <c r="D664" s="37">
        <v>13</v>
      </c>
      <c r="E664" s="104">
        <v>100.71632</v>
      </c>
      <c r="F664" s="104">
        <v>99.231369999999998</v>
      </c>
    </row>
    <row r="665" spans="1:6" x14ac:dyDescent="0.2">
      <c r="A665" s="4">
        <v>663</v>
      </c>
      <c r="B665" s="37" t="s">
        <v>103</v>
      </c>
      <c r="C665" s="37">
        <v>28</v>
      </c>
      <c r="D665" s="37">
        <v>14</v>
      </c>
      <c r="E665" s="104">
        <v>110.75557000000001</v>
      </c>
      <c r="F665" s="104">
        <v>109.12054000000001</v>
      </c>
    </row>
    <row r="666" spans="1:6" x14ac:dyDescent="0.2">
      <c r="A666" s="4">
        <v>664</v>
      </c>
      <c r="B666" s="37" t="s">
        <v>103</v>
      </c>
      <c r="C666" s="37">
        <v>28</v>
      </c>
      <c r="D666" s="37">
        <v>15</v>
      </c>
      <c r="E666" s="104">
        <v>122.46144</v>
      </c>
      <c r="F666" s="104">
        <v>120.65264000000001</v>
      </c>
    </row>
    <row r="667" spans="1:6" x14ac:dyDescent="0.2">
      <c r="A667" s="4">
        <v>665</v>
      </c>
      <c r="B667" s="37" t="s">
        <v>103</v>
      </c>
      <c r="C667" s="37">
        <v>28</v>
      </c>
      <c r="D667" s="37">
        <v>16</v>
      </c>
      <c r="E667" s="104">
        <v>134.15942000000001</v>
      </c>
      <c r="F667" s="104">
        <v>132.17685</v>
      </c>
    </row>
    <row r="668" spans="1:6" x14ac:dyDescent="0.2">
      <c r="A668" s="4">
        <v>666</v>
      </c>
      <c r="B668" s="37" t="s">
        <v>103</v>
      </c>
      <c r="C668" s="37">
        <v>28</v>
      </c>
      <c r="D668" s="37">
        <v>17</v>
      </c>
      <c r="E668" s="104">
        <v>134.15942000000001</v>
      </c>
      <c r="F668" s="104">
        <v>132.17685</v>
      </c>
    </row>
    <row r="669" spans="1:6" x14ac:dyDescent="0.2">
      <c r="A669" s="4">
        <v>667</v>
      </c>
      <c r="B669" s="37" t="s">
        <v>103</v>
      </c>
      <c r="C669" s="37">
        <v>28</v>
      </c>
      <c r="D669" s="37">
        <v>18</v>
      </c>
      <c r="E669" s="104">
        <v>117.34309</v>
      </c>
      <c r="F669" s="104">
        <v>117.36678000000001</v>
      </c>
    </row>
    <row r="670" spans="1:6" x14ac:dyDescent="0.2">
      <c r="A670" s="4">
        <v>668</v>
      </c>
      <c r="B670" s="37" t="s">
        <v>103</v>
      </c>
      <c r="C670" s="37">
        <v>28</v>
      </c>
      <c r="D670" s="37">
        <v>19</v>
      </c>
      <c r="E670" s="104">
        <v>170.10640000000001</v>
      </c>
      <c r="F670" s="104">
        <v>170.13800000000001</v>
      </c>
    </row>
    <row r="671" spans="1:6" x14ac:dyDescent="0.2">
      <c r="A671" s="4">
        <v>669</v>
      </c>
      <c r="B671" s="37" t="s">
        <v>103</v>
      </c>
      <c r="C671" s="37">
        <v>28</v>
      </c>
      <c r="D671" s="37">
        <v>20</v>
      </c>
      <c r="E671" s="104">
        <v>243.84076999999999</v>
      </c>
      <c r="F671" s="104">
        <v>243.88816</v>
      </c>
    </row>
    <row r="672" spans="1:6" x14ac:dyDescent="0.2">
      <c r="A672" s="4">
        <v>670</v>
      </c>
      <c r="B672" s="37" t="s">
        <v>103</v>
      </c>
      <c r="C672" s="37">
        <v>28</v>
      </c>
      <c r="D672" s="37">
        <v>21</v>
      </c>
      <c r="E672" s="104">
        <v>241.05252999999999</v>
      </c>
      <c r="F672" s="104">
        <v>241.09992</v>
      </c>
    </row>
    <row r="673" spans="1:6" x14ac:dyDescent="0.2">
      <c r="A673" s="4">
        <v>671</v>
      </c>
      <c r="B673" s="37" t="s">
        <v>103</v>
      </c>
      <c r="C673" s="37">
        <v>28</v>
      </c>
      <c r="D673" s="37">
        <v>22</v>
      </c>
      <c r="E673" s="104">
        <v>136.60802000000001</v>
      </c>
      <c r="F673" s="104">
        <v>136.63961</v>
      </c>
    </row>
    <row r="674" spans="1:6" x14ac:dyDescent="0.2">
      <c r="A674" s="4">
        <v>672</v>
      </c>
      <c r="B674" s="37" t="s">
        <v>103</v>
      </c>
      <c r="C674" s="37">
        <v>28</v>
      </c>
      <c r="D674" s="37">
        <v>23</v>
      </c>
      <c r="E674" s="104">
        <v>77.494150000000005</v>
      </c>
      <c r="F674" s="104">
        <v>77.50994</v>
      </c>
    </row>
    <row r="675" spans="1:6" x14ac:dyDescent="0.2">
      <c r="A675" s="4">
        <v>673</v>
      </c>
      <c r="B675" s="37" t="s">
        <v>103</v>
      </c>
      <c r="C675" s="37">
        <v>29</v>
      </c>
      <c r="D675" s="37">
        <v>0</v>
      </c>
      <c r="E675" s="37">
        <v>114.07192999999999</v>
      </c>
      <c r="F675" s="37">
        <v>111.42348</v>
      </c>
    </row>
    <row r="676" spans="1:6" x14ac:dyDescent="0.2">
      <c r="A676" s="4">
        <v>674</v>
      </c>
      <c r="B676" s="37" t="s">
        <v>103</v>
      </c>
      <c r="C676" s="37">
        <v>29</v>
      </c>
      <c r="D676" s="37">
        <v>1</v>
      </c>
      <c r="E676" s="37">
        <v>169.38287</v>
      </c>
      <c r="F676" s="37">
        <v>165.44556</v>
      </c>
    </row>
    <row r="677" spans="1:6" x14ac:dyDescent="0.2">
      <c r="A677" s="4">
        <v>675</v>
      </c>
      <c r="B677" s="37" t="s">
        <v>103</v>
      </c>
      <c r="C677" s="37">
        <v>29</v>
      </c>
      <c r="D677" s="37">
        <v>2</v>
      </c>
      <c r="E677" s="37">
        <v>152.98134999999999</v>
      </c>
      <c r="F677" s="37">
        <v>149.42912000000001</v>
      </c>
    </row>
    <row r="678" spans="1:6" x14ac:dyDescent="0.2">
      <c r="A678" s="4">
        <v>676</v>
      </c>
      <c r="B678" s="37" t="s">
        <v>103</v>
      </c>
      <c r="C678" s="37">
        <v>29</v>
      </c>
      <c r="D678" s="37">
        <v>3</v>
      </c>
      <c r="E678" s="37">
        <v>98.778509999999997</v>
      </c>
      <c r="F678" s="37">
        <v>96.483720000000005</v>
      </c>
    </row>
    <row r="679" spans="1:6" x14ac:dyDescent="0.2">
      <c r="A679" s="4">
        <v>677</v>
      </c>
      <c r="B679" s="37" t="s">
        <v>103</v>
      </c>
      <c r="C679" s="37">
        <v>29</v>
      </c>
      <c r="D679" s="37">
        <v>4</v>
      </c>
      <c r="E679" s="37">
        <v>201.17998</v>
      </c>
      <c r="F679" s="37">
        <v>196.51178999999999</v>
      </c>
    </row>
    <row r="680" spans="1:6" x14ac:dyDescent="0.2">
      <c r="A680" s="4">
        <v>678</v>
      </c>
      <c r="B680" s="37" t="s">
        <v>103</v>
      </c>
      <c r="C680" s="37">
        <v>29</v>
      </c>
      <c r="D680" s="37">
        <v>5</v>
      </c>
      <c r="E680" s="37">
        <v>180.44033999999999</v>
      </c>
      <c r="F680" s="37">
        <v>176.25155000000001</v>
      </c>
    </row>
    <row r="681" spans="1:6" x14ac:dyDescent="0.2">
      <c r="A681" s="4">
        <v>679</v>
      </c>
      <c r="B681" s="37" t="s">
        <v>103</v>
      </c>
      <c r="C681" s="37">
        <v>29</v>
      </c>
      <c r="D681" s="37">
        <v>6</v>
      </c>
      <c r="E681" s="37">
        <v>242.0384</v>
      </c>
      <c r="F681" s="37">
        <v>236.42715000000001</v>
      </c>
    </row>
    <row r="682" spans="1:6" x14ac:dyDescent="0.2">
      <c r="A682" s="4">
        <v>680</v>
      </c>
      <c r="B682" s="37" t="s">
        <v>103</v>
      </c>
      <c r="C682" s="37">
        <v>29</v>
      </c>
      <c r="D682" s="37">
        <v>7</v>
      </c>
      <c r="E682" s="37">
        <v>267.90204</v>
      </c>
      <c r="F682" s="37">
        <v>261.68565000000001</v>
      </c>
    </row>
    <row r="683" spans="1:6" x14ac:dyDescent="0.2">
      <c r="A683" s="4">
        <v>681</v>
      </c>
      <c r="B683" s="37" t="s">
        <v>103</v>
      </c>
      <c r="C683" s="37">
        <v>29</v>
      </c>
      <c r="D683" s="37">
        <v>8</v>
      </c>
      <c r="E683" s="37">
        <v>239.64930000000001</v>
      </c>
      <c r="F683" s="37">
        <v>232.49770000000001</v>
      </c>
    </row>
    <row r="684" spans="1:6" x14ac:dyDescent="0.2">
      <c r="A684" s="4">
        <v>682</v>
      </c>
      <c r="B684" s="37" t="s">
        <v>103</v>
      </c>
      <c r="C684" s="37">
        <v>29</v>
      </c>
      <c r="D684" s="37">
        <v>9</v>
      </c>
      <c r="E684" s="37">
        <v>111.45492</v>
      </c>
      <c r="F684" s="37">
        <v>108.12275</v>
      </c>
    </row>
    <row r="685" spans="1:6" x14ac:dyDescent="0.2">
      <c r="A685" s="4">
        <v>683</v>
      </c>
      <c r="B685" s="37" t="s">
        <v>103</v>
      </c>
      <c r="C685" s="37">
        <v>29</v>
      </c>
      <c r="D685" s="37">
        <v>10</v>
      </c>
      <c r="E685" s="37">
        <v>217.97444999999999</v>
      </c>
      <c r="F685" s="37">
        <v>211.46727999999999</v>
      </c>
    </row>
    <row r="686" spans="1:6" x14ac:dyDescent="0.2">
      <c r="A686" s="4">
        <v>684</v>
      </c>
      <c r="B686" s="37" t="s">
        <v>103</v>
      </c>
      <c r="C686" s="37">
        <v>29</v>
      </c>
      <c r="D686" s="37">
        <v>11</v>
      </c>
      <c r="E686" s="37">
        <v>220.59146000000001</v>
      </c>
      <c r="F686" s="37">
        <v>214.00570999999999</v>
      </c>
    </row>
    <row r="687" spans="1:6" x14ac:dyDescent="0.2">
      <c r="A687" s="4">
        <v>685</v>
      </c>
      <c r="B687" s="37" t="s">
        <v>103</v>
      </c>
      <c r="C687" s="37">
        <v>29</v>
      </c>
      <c r="D687" s="37">
        <v>12</v>
      </c>
      <c r="E687" s="37">
        <v>220.59146000000001</v>
      </c>
      <c r="F687" s="37">
        <v>214.00570999999999</v>
      </c>
    </row>
    <row r="688" spans="1:6" x14ac:dyDescent="0.2">
      <c r="A688" s="4">
        <v>686</v>
      </c>
      <c r="B688" s="37" t="s">
        <v>103</v>
      </c>
      <c r="C688" s="37">
        <v>29</v>
      </c>
      <c r="D688" s="37">
        <v>13</v>
      </c>
      <c r="E688" s="37">
        <v>220.59146000000001</v>
      </c>
      <c r="F688" s="37">
        <v>214.00570999999999</v>
      </c>
    </row>
    <row r="689" spans="1:6" x14ac:dyDescent="0.2">
      <c r="A689" s="4">
        <v>687</v>
      </c>
      <c r="B689" s="37" t="s">
        <v>103</v>
      </c>
      <c r="C689" s="37">
        <v>29</v>
      </c>
      <c r="D689" s="37">
        <v>14</v>
      </c>
      <c r="E689" s="37">
        <v>174.65619000000001</v>
      </c>
      <c r="F689" s="37">
        <v>169.43788000000001</v>
      </c>
    </row>
    <row r="690" spans="1:6" x14ac:dyDescent="0.2">
      <c r="A690" s="4">
        <v>688</v>
      </c>
      <c r="B690" s="37" t="s">
        <v>103</v>
      </c>
      <c r="C690" s="37">
        <v>29</v>
      </c>
      <c r="D690" s="37">
        <v>15</v>
      </c>
      <c r="E690" s="37">
        <v>242.54922999999999</v>
      </c>
      <c r="F690" s="37">
        <v>235.30332000000001</v>
      </c>
    </row>
    <row r="691" spans="1:6" x14ac:dyDescent="0.2">
      <c r="A691" s="4">
        <v>689</v>
      </c>
      <c r="B691" s="37" t="s">
        <v>103</v>
      </c>
      <c r="C691" s="37">
        <v>29</v>
      </c>
      <c r="D691" s="37">
        <v>16</v>
      </c>
      <c r="E691" s="37">
        <v>220.59146000000001</v>
      </c>
      <c r="F691" s="37">
        <v>214.00570999999999</v>
      </c>
    </row>
    <row r="692" spans="1:6" x14ac:dyDescent="0.2">
      <c r="A692" s="4">
        <v>690</v>
      </c>
      <c r="B692" s="37" t="s">
        <v>103</v>
      </c>
      <c r="C692" s="37">
        <v>29</v>
      </c>
      <c r="D692" s="37">
        <v>17</v>
      </c>
      <c r="E692" s="37">
        <v>256.01938999999999</v>
      </c>
      <c r="F692" s="37">
        <v>248.37268</v>
      </c>
    </row>
    <row r="693" spans="1:6" x14ac:dyDescent="0.2">
      <c r="A693" s="4">
        <v>691</v>
      </c>
      <c r="B693" s="37" t="s">
        <v>103</v>
      </c>
      <c r="C693" s="37">
        <v>29</v>
      </c>
      <c r="D693" s="37">
        <v>18</v>
      </c>
      <c r="E693" s="37">
        <v>256.84456999999998</v>
      </c>
      <c r="F693" s="37">
        <v>250.65176</v>
      </c>
    </row>
    <row r="694" spans="1:6" x14ac:dyDescent="0.2">
      <c r="A694" s="4">
        <v>692</v>
      </c>
      <c r="B694" s="37" t="s">
        <v>103</v>
      </c>
      <c r="C694" s="37">
        <v>29</v>
      </c>
      <c r="D694" s="37">
        <v>19</v>
      </c>
      <c r="E694" s="37">
        <v>256.84456999999998</v>
      </c>
      <c r="F694" s="37">
        <v>250.65176</v>
      </c>
    </row>
    <row r="695" spans="1:6" x14ac:dyDescent="0.2">
      <c r="A695" s="4">
        <v>693</v>
      </c>
      <c r="B695" s="37" t="s">
        <v>103</v>
      </c>
      <c r="C695" s="37">
        <v>29</v>
      </c>
      <c r="D695" s="37">
        <v>20</v>
      </c>
      <c r="E695" s="37">
        <v>256.84456999999998</v>
      </c>
      <c r="F695" s="37">
        <v>250.65176</v>
      </c>
    </row>
    <row r="696" spans="1:6" x14ac:dyDescent="0.2">
      <c r="A696" s="4">
        <v>694</v>
      </c>
      <c r="B696" s="37" t="s">
        <v>103</v>
      </c>
      <c r="C696" s="37">
        <v>29</v>
      </c>
      <c r="D696" s="37">
        <v>21</v>
      </c>
      <c r="E696" s="37">
        <v>223.09058999999999</v>
      </c>
      <c r="F696" s="37">
        <v>217.71511000000001</v>
      </c>
    </row>
    <row r="697" spans="1:6" x14ac:dyDescent="0.2">
      <c r="A697" s="4">
        <v>695</v>
      </c>
      <c r="B697" s="37" t="s">
        <v>103</v>
      </c>
      <c r="C697" s="37">
        <v>29</v>
      </c>
      <c r="D697" s="37">
        <v>22</v>
      </c>
      <c r="E697" s="37">
        <v>126.66974999999999</v>
      </c>
      <c r="F697" s="37">
        <v>123.61264</v>
      </c>
    </row>
    <row r="698" spans="1:6" x14ac:dyDescent="0.2">
      <c r="A698" s="4">
        <v>696</v>
      </c>
      <c r="B698" s="37" t="s">
        <v>103</v>
      </c>
      <c r="C698" s="37">
        <v>29</v>
      </c>
      <c r="D698" s="37">
        <v>23</v>
      </c>
      <c r="E698" s="37">
        <v>90.408789999999996</v>
      </c>
      <c r="F698" s="37">
        <v>88.224010000000007</v>
      </c>
    </row>
    <row r="699" spans="1:6" x14ac:dyDescent="0.2">
      <c r="A699" s="4">
        <v>697</v>
      </c>
      <c r="B699" s="37" t="s">
        <v>103</v>
      </c>
      <c r="C699" s="37">
        <v>30</v>
      </c>
      <c r="D699" s="37">
        <v>0</v>
      </c>
      <c r="E699" s="37">
        <v>118.70841</v>
      </c>
      <c r="F699" s="37">
        <v>115.51606</v>
      </c>
    </row>
    <row r="700" spans="1:6" x14ac:dyDescent="0.2">
      <c r="A700" s="4">
        <v>698</v>
      </c>
      <c r="B700" s="37" t="s">
        <v>103</v>
      </c>
      <c r="C700" s="37">
        <v>30</v>
      </c>
      <c r="D700" s="37">
        <v>1</v>
      </c>
      <c r="E700" s="37">
        <v>118.70841</v>
      </c>
      <c r="F700" s="37">
        <v>115.51606</v>
      </c>
    </row>
    <row r="701" spans="1:6" x14ac:dyDescent="0.2">
      <c r="A701" s="4">
        <v>699</v>
      </c>
      <c r="B701" s="37" t="s">
        <v>103</v>
      </c>
      <c r="C701" s="37">
        <v>30</v>
      </c>
      <c r="D701" s="37">
        <v>2</v>
      </c>
      <c r="E701" s="37">
        <v>118.70841</v>
      </c>
      <c r="F701" s="37">
        <v>115.51606</v>
      </c>
    </row>
    <row r="702" spans="1:6" x14ac:dyDescent="0.2">
      <c r="A702" s="4">
        <v>700</v>
      </c>
      <c r="B702" s="37" t="s">
        <v>103</v>
      </c>
      <c r="C702" s="37">
        <v>30</v>
      </c>
      <c r="D702" s="37">
        <v>3</v>
      </c>
      <c r="E702" s="37">
        <v>118.70841</v>
      </c>
      <c r="F702" s="37">
        <v>115.51606</v>
      </c>
    </row>
    <row r="703" spans="1:6" x14ac:dyDescent="0.2">
      <c r="A703" s="4">
        <v>701</v>
      </c>
      <c r="B703" s="37" t="s">
        <v>103</v>
      </c>
      <c r="C703" s="37">
        <v>30</v>
      </c>
      <c r="D703" s="37">
        <v>4</v>
      </c>
      <c r="E703" s="37">
        <v>116.26354000000001</v>
      </c>
      <c r="F703" s="37">
        <v>113.14127000000001</v>
      </c>
    </row>
    <row r="704" spans="1:6" x14ac:dyDescent="0.2">
      <c r="A704" s="4">
        <v>702</v>
      </c>
      <c r="B704" s="37" t="s">
        <v>103</v>
      </c>
      <c r="C704" s="37">
        <v>30</v>
      </c>
      <c r="D704" s="37">
        <v>5</v>
      </c>
      <c r="E704" s="37">
        <v>115.04111</v>
      </c>
      <c r="F704" s="37">
        <v>111.94998</v>
      </c>
    </row>
    <row r="705" spans="1:6" x14ac:dyDescent="0.2">
      <c r="A705" s="4">
        <v>703</v>
      </c>
      <c r="B705" s="37" t="s">
        <v>103</v>
      </c>
      <c r="C705" s="37">
        <v>30</v>
      </c>
      <c r="D705" s="37">
        <v>6</v>
      </c>
      <c r="E705" s="37">
        <v>118.28016</v>
      </c>
      <c r="F705" s="37">
        <v>115.10339</v>
      </c>
    </row>
    <row r="706" spans="1:6" x14ac:dyDescent="0.2">
      <c r="A706" s="4">
        <v>704</v>
      </c>
      <c r="B706" s="37" t="s">
        <v>103</v>
      </c>
      <c r="C706" s="37">
        <v>30</v>
      </c>
      <c r="D706" s="37">
        <v>7</v>
      </c>
      <c r="E706" s="37">
        <v>118.70841</v>
      </c>
      <c r="F706" s="37">
        <v>115.51606</v>
      </c>
    </row>
    <row r="707" spans="1:6" x14ac:dyDescent="0.2">
      <c r="A707" s="4">
        <v>705</v>
      </c>
      <c r="B707" s="37" t="s">
        <v>103</v>
      </c>
      <c r="C707" s="37">
        <v>30</v>
      </c>
      <c r="D707" s="37">
        <v>8</v>
      </c>
      <c r="E707" s="37">
        <v>103.37738</v>
      </c>
      <c r="F707" s="37">
        <v>100.1461</v>
      </c>
    </row>
    <row r="708" spans="1:6" x14ac:dyDescent="0.2">
      <c r="A708" s="4">
        <v>706</v>
      </c>
      <c r="B708" s="37" t="s">
        <v>103</v>
      </c>
      <c r="C708" s="37">
        <v>30</v>
      </c>
      <c r="D708" s="37">
        <v>9</v>
      </c>
      <c r="E708" s="37">
        <v>56.714680000000001</v>
      </c>
      <c r="F708" s="37">
        <v>54.939430000000002</v>
      </c>
    </row>
    <row r="709" spans="1:6" x14ac:dyDescent="0.2">
      <c r="A709" s="4">
        <v>707</v>
      </c>
      <c r="B709" s="37" t="s">
        <v>103</v>
      </c>
      <c r="C709" s="37">
        <v>30</v>
      </c>
      <c r="D709" s="37">
        <v>10</v>
      </c>
      <c r="E709" s="37">
        <v>163.61142000000001</v>
      </c>
      <c r="F709" s="37">
        <v>158.49589</v>
      </c>
    </row>
    <row r="710" spans="1:6" x14ac:dyDescent="0.2">
      <c r="A710" s="4">
        <v>708</v>
      </c>
      <c r="B710" s="37" t="s">
        <v>103</v>
      </c>
      <c r="C710" s="37">
        <v>30</v>
      </c>
      <c r="D710" s="37">
        <v>11</v>
      </c>
      <c r="E710" s="37">
        <v>217.92795000000001</v>
      </c>
      <c r="F710" s="37">
        <v>211.10723999999999</v>
      </c>
    </row>
    <row r="711" spans="1:6" x14ac:dyDescent="0.2">
      <c r="A711" s="4">
        <v>709</v>
      </c>
      <c r="B711" s="37" t="s">
        <v>103</v>
      </c>
      <c r="C711" s="37">
        <v>30</v>
      </c>
      <c r="D711" s="37">
        <v>12</v>
      </c>
      <c r="E711" s="37">
        <v>217.92795000000001</v>
      </c>
      <c r="F711" s="37">
        <v>211.10723999999999</v>
      </c>
    </row>
    <row r="712" spans="1:6" x14ac:dyDescent="0.2">
      <c r="A712" s="4">
        <v>710</v>
      </c>
      <c r="B712" s="37" t="s">
        <v>103</v>
      </c>
      <c r="C712" s="37">
        <v>30</v>
      </c>
      <c r="D712" s="37">
        <v>13</v>
      </c>
      <c r="E712" s="37">
        <v>217.92795000000001</v>
      </c>
      <c r="F712" s="37">
        <v>211.10723999999999</v>
      </c>
    </row>
    <row r="713" spans="1:6" x14ac:dyDescent="0.2">
      <c r="A713" s="4">
        <v>711</v>
      </c>
      <c r="B713" s="37" t="s">
        <v>103</v>
      </c>
      <c r="C713" s="37">
        <v>30</v>
      </c>
      <c r="D713" s="37">
        <v>14</v>
      </c>
      <c r="E713" s="37">
        <v>217.92795000000001</v>
      </c>
      <c r="F713" s="37">
        <v>211.10723999999999</v>
      </c>
    </row>
    <row r="714" spans="1:6" x14ac:dyDescent="0.2">
      <c r="A714" s="4">
        <v>712</v>
      </c>
      <c r="B714" s="37" t="s">
        <v>103</v>
      </c>
      <c r="C714" s="37">
        <v>30</v>
      </c>
      <c r="D714" s="37">
        <v>15</v>
      </c>
      <c r="E714" s="37">
        <v>217.92795000000001</v>
      </c>
      <c r="F714" s="37">
        <v>211.10723999999999</v>
      </c>
    </row>
    <row r="715" spans="1:6" x14ac:dyDescent="0.2">
      <c r="A715" s="4">
        <v>713</v>
      </c>
      <c r="B715" s="37" t="s">
        <v>103</v>
      </c>
      <c r="C715" s="37">
        <v>30</v>
      </c>
      <c r="D715" s="37">
        <v>16</v>
      </c>
      <c r="E715" s="37">
        <v>144.81553</v>
      </c>
      <c r="F715" s="37">
        <v>140.28397000000001</v>
      </c>
    </row>
    <row r="716" spans="1:6" x14ac:dyDescent="0.2">
      <c r="A716" s="4">
        <v>714</v>
      </c>
      <c r="B716" s="37" t="s">
        <v>103</v>
      </c>
      <c r="C716" s="37">
        <v>30</v>
      </c>
      <c r="D716" s="37">
        <v>17</v>
      </c>
      <c r="E716" s="37">
        <v>84.542559999999995</v>
      </c>
      <c r="F716" s="37">
        <v>81.903040000000004</v>
      </c>
    </row>
    <row r="717" spans="1:6" x14ac:dyDescent="0.2">
      <c r="A717" s="4">
        <v>715</v>
      </c>
      <c r="B717" s="37" t="s">
        <v>103</v>
      </c>
      <c r="C717" s="37">
        <v>30</v>
      </c>
      <c r="D717" s="37">
        <v>18</v>
      </c>
      <c r="E717" s="37">
        <v>94.267520000000005</v>
      </c>
      <c r="F717" s="37">
        <v>91.511210000000005</v>
      </c>
    </row>
    <row r="718" spans="1:6" x14ac:dyDescent="0.2">
      <c r="A718" s="4">
        <v>716</v>
      </c>
      <c r="B718" s="37" t="s">
        <v>103</v>
      </c>
      <c r="C718" s="37">
        <v>30</v>
      </c>
      <c r="D718" s="37">
        <v>19</v>
      </c>
      <c r="E718" s="37">
        <v>127.24987</v>
      </c>
      <c r="F718" s="37">
        <v>123.53585</v>
      </c>
    </row>
    <row r="719" spans="1:6" x14ac:dyDescent="0.2">
      <c r="A719" s="4">
        <v>717</v>
      </c>
      <c r="B719" s="37" t="s">
        <v>103</v>
      </c>
      <c r="C719" s="37">
        <v>30</v>
      </c>
      <c r="D719" s="37">
        <v>20</v>
      </c>
      <c r="E719" s="37">
        <v>174.59774999999999</v>
      </c>
      <c r="F719" s="37">
        <v>169.50557000000001</v>
      </c>
    </row>
    <row r="720" spans="1:6" x14ac:dyDescent="0.2">
      <c r="A720" s="4">
        <v>718</v>
      </c>
      <c r="B720" s="37" t="s">
        <v>103</v>
      </c>
      <c r="C720" s="37">
        <v>30</v>
      </c>
      <c r="D720" s="37">
        <v>21</v>
      </c>
      <c r="E720" s="37">
        <v>178.43635</v>
      </c>
      <c r="F720" s="37">
        <v>173.22738000000001</v>
      </c>
    </row>
    <row r="721" spans="1:6" x14ac:dyDescent="0.2">
      <c r="A721" s="4">
        <v>719</v>
      </c>
      <c r="B721" s="37" t="s">
        <v>103</v>
      </c>
      <c r="C721" s="37">
        <v>30</v>
      </c>
      <c r="D721" s="37">
        <v>22</v>
      </c>
      <c r="E721" s="37">
        <v>178.43635</v>
      </c>
      <c r="F721" s="37">
        <v>173.22738000000001</v>
      </c>
    </row>
    <row r="722" spans="1:6" x14ac:dyDescent="0.2">
      <c r="A722" s="4">
        <v>720</v>
      </c>
      <c r="B722" s="37" t="s">
        <v>103</v>
      </c>
      <c r="C722" s="37">
        <v>30</v>
      </c>
      <c r="D722" s="37">
        <v>23</v>
      </c>
      <c r="E722" s="37">
        <v>133.65011999999999</v>
      </c>
      <c r="F722" s="37">
        <v>129.74923999999999</v>
      </c>
    </row>
    <row r="723" spans="1:6" x14ac:dyDescent="0.2">
      <c r="A723" s="4">
        <v>721</v>
      </c>
      <c r="B723" s="37" t="s">
        <v>103</v>
      </c>
      <c r="C723" s="37">
        <v>31</v>
      </c>
      <c r="D723" s="37">
        <v>0</v>
      </c>
      <c r="E723" s="37">
        <v>122.61084</v>
      </c>
      <c r="F723" s="37">
        <v>119.54906</v>
      </c>
    </row>
    <row r="724" spans="1:6" x14ac:dyDescent="0.2">
      <c r="A724" s="4">
        <v>722</v>
      </c>
      <c r="B724" s="37" t="s">
        <v>103</v>
      </c>
      <c r="C724" s="37">
        <v>31</v>
      </c>
      <c r="D724" s="37">
        <v>1</v>
      </c>
      <c r="E724" s="37">
        <v>120.10858</v>
      </c>
      <c r="F724" s="37">
        <v>117.10897</v>
      </c>
    </row>
    <row r="725" spans="1:6" x14ac:dyDescent="0.2">
      <c r="A725" s="4">
        <v>723</v>
      </c>
      <c r="B725" s="37" t="s">
        <v>103</v>
      </c>
      <c r="C725" s="37">
        <v>31</v>
      </c>
      <c r="D725" s="37">
        <v>2</v>
      </c>
      <c r="E725" s="37">
        <v>79.606120000000004</v>
      </c>
      <c r="F725" s="37">
        <v>77.624520000000004</v>
      </c>
    </row>
    <row r="726" spans="1:6" x14ac:dyDescent="0.2">
      <c r="A726" s="4">
        <v>724</v>
      </c>
      <c r="B726" s="37" t="s">
        <v>103</v>
      </c>
      <c r="C726" s="37">
        <v>31</v>
      </c>
      <c r="D726" s="37">
        <v>3</v>
      </c>
      <c r="E726" s="37">
        <v>70.599540000000005</v>
      </c>
      <c r="F726" s="37">
        <v>68.843289999999996</v>
      </c>
    </row>
    <row r="727" spans="1:6" x14ac:dyDescent="0.2">
      <c r="A727" s="4">
        <v>725</v>
      </c>
      <c r="B727" s="37" t="s">
        <v>103</v>
      </c>
      <c r="C727" s="37">
        <v>31</v>
      </c>
      <c r="D727" s="37">
        <v>4</v>
      </c>
      <c r="E727" s="37">
        <v>68.011790000000005</v>
      </c>
      <c r="F727" s="37">
        <v>66.317710000000005</v>
      </c>
    </row>
    <row r="728" spans="1:6" x14ac:dyDescent="0.2">
      <c r="A728" s="4">
        <v>726</v>
      </c>
      <c r="B728" s="37" t="s">
        <v>103</v>
      </c>
      <c r="C728" s="37">
        <v>31</v>
      </c>
      <c r="D728" s="37">
        <v>5</v>
      </c>
      <c r="E728" s="37">
        <v>82.287120000000002</v>
      </c>
      <c r="F728" s="37">
        <v>80.235579999999999</v>
      </c>
    </row>
    <row r="729" spans="1:6" x14ac:dyDescent="0.2">
      <c r="A729" s="4">
        <v>727</v>
      </c>
      <c r="B729" s="37" t="s">
        <v>103</v>
      </c>
      <c r="C729" s="37">
        <v>31</v>
      </c>
      <c r="D729" s="37">
        <v>6</v>
      </c>
      <c r="E729" s="37">
        <v>115.62470999999999</v>
      </c>
      <c r="F729" s="37">
        <v>112.73390000000001</v>
      </c>
    </row>
    <row r="730" spans="1:6" x14ac:dyDescent="0.2">
      <c r="A730" s="4">
        <v>728</v>
      </c>
      <c r="B730" s="37" t="s">
        <v>103</v>
      </c>
      <c r="C730" s="37">
        <v>31</v>
      </c>
      <c r="D730" s="37">
        <v>7</v>
      </c>
      <c r="E730" s="37">
        <v>122.61084</v>
      </c>
      <c r="F730" s="37">
        <v>119.54906</v>
      </c>
    </row>
    <row r="731" spans="1:6" x14ac:dyDescent="0.2">
      <c r="A731" s="4">
        <v>729</v>
      </c>
      <c r="B731" s="37" t="s">
        <v>103</v>
      </c>
      <c r="C731" s="37">
        <v>31</v>
      </c>
      <c r="D731" s="37">
        <v>8</v>
      </c>
      <c r="E731" s="37">
        <v>112.29095</v>
      </c>
      <c r="F731" s="37">
        <v>109.19808999999999</v>
      </c>
    </row>
    <row r="732" spans="1:6" x14ac:dyDescent="0.2">
      <c r="A732" s="4">
        <v>730</v>
      </c>
      <c r="B732" s="37" t="s">
        <v>103</v>
      </c>
      <c r="C732" s="37">
        <v>31</v>
      </c>
      <c r="D732" s="37">
        <v>9</v>
      </c>
      <c r="E732" s="37">
        <v>92.622550000000004</v>
      </c>
      <c r="F732" s="37">
        <v>90.081429999999997</v>
      </c>
    </row>
    <row r="733" spans="1:6" x14ac:dyDescent="0.2">
      <c r="A733" s="4">
        <v>731</v>
      </c>
      <c r="B733" s="37" t="s">
        <v>103</v>
      </c>
      <c r="C733" s="37">
        <v>31</v>
      </c>
      <c r="D733" s="37">
        <v>10</v>
      </c>
      <c r="E733" s="37">
        <v>255.74360999999999</v>
      </c>
      <c r="F733" s="37">
        <v>248.72640000000001</v>
      </c>
    </row>
    <row r="734" spans="1:6" x14ac:dyDescent="0.2">
      <c r="A734" s="4">
        <v>732</v>
      </c>
      <c r="B734" s="37" t="s">
        <v>103</v>
      </c>
      <c r="C734" s="37">
        <v>31</v>
      </c>
      <c r="D734" s="37">
        <v>11</v>
      </c>
      <c r="E734" s="37">
        <v>261.11336999999997</v>
      </c>
      <c r="F734" s="37">
        <v>253.94074000000001</v>
      </c>
    </row>
    <row r="735" spans="1:6" x14ac:dyDescent="0.2">
      <c r="A735" s="4">
        <v>733</v>
      </c>
      <c r="B735" s="37" t="s">
        <v>103</v>
      </c>
      <c r="C735" s="37">
        <v>31</v>
      </c>
      <c r="D735" s="37">
        <v>12</v>
      </c>
      <c r="E735" s="37">
        <v>253.59103999999999</v>
      </c>
      <c r="F735" s="37">
        <v>246.62823</v>
      </c>
    </row>
    <row r="736" spans="1:6" x14ac:dyDescent="0.2">
      <c r="A736" s="4">
        <v>734</v>
      </c>
      <c r="B736" s="37" t="s">
        <v>103</v>
      </c>
      <c r="C736" s="37">
        <v>31</v>
      </c>
      <c r="D736" s="37">
        <v>13</v>
      </c>
      <c r="E736" s="37">
        <v>253.59103999999999</v>
      </c>
      <c r="F736" s="37">
        <v>246.62823</v>
      </c>
    </row>
    <row r="737" spans="1:6" x14ac:dyDescent="0.2">
      <c r="A737" s="4">
        <v>735</v>
      </c>
      <c r="B737" s="37" t="s">
        <v>103</v>
      </c>
      <c r="C737" s="37">
        <v>31</v>
      </c>
      <c r="D737" s="37">
        <v>14</v>
      </c>
      <c r="E737" s="37">
        <v>253.59103999999999</v>
      </c>
      <c r="F737" s="37">
        <v>246.62823</v>
      </c>
    </row>
    <row r="738" spans="1:6" x14ac:dyDescent="0.2">
      <c r="A738" s="4">
        <v>736</v>
      </c>
      <c r="B738" s="37" t="s">
        <v>103</v>
      </c>
      <c r="C738" s="37">
        <v>31</v>
      </c>
      <c r="D738" s="37">
        <v>15</v>
      </c>
      <c r="E738" s="37">
        <v>253.59103999999999</v>
      </c>
      <c r="F738" s="37">
        <v>246.62823</v>
      </c>
    </row>
    <row r="739" spans="1:6" x14ac:dyDescent="0.2">
      <c r="A739" s="4">
        <v>737</v>
      </c>
      <c r="B739" s="37" t="s">
        <v>103</v>
      </c>
      <c r="C739" s="37">
        <v>31</v>
      </c>
      <c r="D739" s="37">
        <v>16</v>
      </c>
      <c r="E739" s="37">
        <v>253.59103999999999</v>
      </c>
      <c r="F739" s="37">
        <v>246.62823</v>
      </c>
    </row>
    <row r="740" spans="1:6" x14ac:dyDescent="0.2">
      <c r="A740" s="4">
        <v>738</v>
      </c>
      <c r="B740" s="37" t="s">
        <v>103</v>
      </c>
      <c r="C740" s="37">
        <v>31</v>
      </c>
      <c r="D740" s="37">
        <v>17</v>
      </c>
      <c r="E740" s="37">
        <v>253.59103999999999</v>
      </c>
      <c r="F740" s="37">
        <v>246.62823</v>
      </c>
    </row>
    <row r="741" spans="1:6" x14ac:dyDescent="0.2">
      <c r="A741" s="4">
        <v>739</v>
      </c>
      <c r="B741" s="37" t="s">
        <v>103</v>
      </c>
      <c r="C741" s="37">
        <v>31</v>
      </c>
      <c r="D741" s="37">
        <v>18</v>
      </c>
      <c r="E741" s="37">
        <v>252.91497000000001</v>
      </c>
      <c r="F741" s="37">
        <v>245.29938999999999</v>
      </c>
    </row>
    <row r="742" spans="1:6" x14ac:dyDescent="0.2">
      <c r="A742" s="4">
        <v>740</v>
      </c>
      <c r="B742" s="37" t="s">
        <v>103</v>
      </c>
      <c r="C742" s="37">
        <v>31</v>
      </c>
      <c r="D742" s="37">
        <v>19</v>
      </c>
      <c r="E742" s="37">
        <v>252.91497000000001</v>
      </c>
      <c r="F742" s="37">
        <v>245.29938999999999</v>
      </c>
    </row>
    <row r="743" spans="1:6" x14ac:dyDescent="0.2">
      <c r="A743" s="4">
        <v>741</v>
      </c>
      <c r="B743" s="37" t="s">
        <v>103</v>
      </c>
      <c r="C743" s="37">
        <v>31</v>
      </c>
      <c r="D743" s="37">
        <v>20</v>
      </c>
      <c r="E743" s="37">
        <v>252.91497000000001</v>
      </c>
      <c r="F743" s="37">
        <v>245.29938999999999</v>
      </c>
    </row>
    <row r="744" spans="1:6" x14ac:dyDescent="0.2">
      <c r="A744" s="4">
        <v>742</v>
      </c>
      <c r="B744" s="37" t="s">
        <v>103</v>
      </c>
      <c r="C744" s="37">
        <v>31</v>
      </c>
      <c r="D744" s="37">
        <v>21</v>
      </c>
      <c r="E744" s="37">
        <v>252.91497000000001</v>
      </c>
      <c r="F744" s="37">
        <v>245.29938999999999</v>
      </c>
    </row>
    <row r="745" spans="1:6" x14ac:dyDescent="0.2">
      <c r="A745" s="4">
        <v>743</v>
      </c>
      <c r="B745" s="37" t="s">
        <v>103</v>
      </c>
      <c r="C745" s="37">
        <v>31</v>
      </c>
      <c r="D745" s="37">
        <v>22</v>
      </c>
      <c r="E745" s="37">
        <v>216.70211</v>
      </c>
      <c r="F745" s="37">
        <v>210.17447000000001</v>
      </c>
    </row>
    <row r="746" spans="1:6" x14ac:dyDescent="0.2">
      <c r="A746" s="4">
        <v>744</v>
      </c>
      <c r="B746" s="37" t="s">
        <v>103</v>
      </c>
      <c r="C746" s="37">
        <v>31</v>
      </c>
      <c r="D746" s="37">
        <v>23</v>
      </c>
      <c r="E746" s="37">
        <v>104.22465</v>
      </c>
      <c r="F746" s="37">
        <v>101.08517000000001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302461.88363933988</v>
      </c>
      <c r="C8" s="18">
        <f t="shared" si="0"/>
        <v>406996.21259490441</v>
      </c>
      <c r="D8" s="5">
        <f t="shared" ref="D8:E8" ca="1" si="1">SUM(D10:D754)</f>
        <v>302461.88363933988</v>
      </c>
      <c r="E8" s="18">
        <f t="shared" ca="1" si="1"/>
        <v>37538.116360660111</v>
      </c>
      <c r="H8" t="s">
        <v>39</v>
      </c>
      <c r="I8" s="54">
        <v>44621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205.37404975820002</v>
      </c>
      <c r="C10" s="20">
        <f>$J$4*'Punto de Medida'!D10</f>
        <v>1013.1763876800001</v>
      </c>
      <c r="D10" s="9">
        <f ca="1">IF($I$13="SI",B10,'Energía Transada'!B10*'Energía Transada'!$I$15)</f>
        <v>205.37404975820002</v>
      </c>
      <c r="E10" s="20">
        <f ca="1">IF($I$13="SI",'Energía Transada'!C10*'Energía Transada'!$I$16,0)</f>
        <v>93.447388348206218</v>
      </c>
      <c r="H10" t="s">
        <v>40</v>
      </c>
      <c r="I10" s="55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308.85490961679994</v>
      </c>
      <c r="C11" s="20">
        <f>$J$4*'Punto de Medida'!D11</f>
        <v>613.52458651999996</v>
      </c>
      <c r="D11" s="9">
        <f ca="1">IF($I$13="SI",B11,'Energía Transada'!B11*'Energía Transada'!$I$15)</f>
        <v>308.85490961679994</v>
      </c>
      <c r="E11" s="20">
        <f ca="1">IF($I$13="SI",'Energía Transada'!C11*'Energía Transada'!$I$16,0)</f>
        <v>56.586662495153618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298.73301787309998</v>
      </c>
      <c r="C12" s="20">
        <f>$J$4*'Punto de Medida'!D12</f>
        <v>1025.1739708999999</v>
      </c>
      <c r="D12" s="9">
        <f ca="1">IF($I$13="SI",B12,'Energía Transada'!B12*'Energía Transada'!$I$15)</f>
        <v>298.73301787309998</v>
      </c>
      <c r="E12" s="20">
        <f ca="1">IF($I$13="SI",'Energía Transada'!C12*'Energía Transada'!$I$16,0)</f>
        <v>94.553950672429409</v>
      </c>
    </row>
    <row r="13" spans="1:13" x14ac:dyDescent="0.2">
      <c r="A13" s="8">
        <v>4</v>
      </c>
      <c r="B13" s="9">
        <f>$J$3*'Punto de Medida'!C13</f>
        <v>241.29893403219998</v>
      </c>
      <c r="C13" s="20">
        <f>$J$4*'Punto de Medida'!D13</f>
        <v>962.27539111999999</v>
      </c>
      <c r="D13" s="9">
        <f ca="1">IF($I$13="SI",B13,'Energía Transada'!B13*'Energía Transada'!$I$15)</f>
        <v>241.29893403219998</v>
      </c>
      <c r="E13" s="20">
        <f ca="1">IF($I$13="SI",'Energía Transada'!C13*'Energía Transada'!$I$16,0)</f>
        <v>88.752682420697624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354.0931668952</v>
      </c>
      <c r="C14" s="20">
        <f>$J$4*'Punto de Medida'!D14</f>
        <v>392.15867220999991</v>
      </c>
      <c r="D14" s="9">
        <f ca="1">IF($I$13="SI",B14,'Energía Transada'!B14*'Energía Transada'!$I$15)</f>
        <v>354.0931668952</v>
      </c>
      <c r="E14" s="20">
        <f ca="1">IF($I$13="SI",'Energía Transada'!C14*'Energía Transada'!$I$16,0)</f>
        <v>36.169618816362551</v>
      </c>
    </row>
    <row r="15" spans="1:13" x14ac:dyDescent="0.2">
      <c r="A15" s="8">
        <v>6</v>
      </c>
      <c r="B15" s="9">
        <f>$J$3*'Punto de Medida'!C15</f>
        <v>400.59969646829995</v>
      </c>
      <c r="C15" s="20">
        <f>$J$4*'Punto de Medida'!D15</f>
        <v>216.1825387977</v>
      </c>
      <c r="D15" s="9">
        <f ca="1">IF($I$13="SI",B15,'Energía Transada'!B15*'Energía Transada'!$I$15)</f>
        <v>400.59969646829995</v>
      </c>
      <c r="E15" s="20">
        <f ca="1">IF($I$13="SI",'Energía Transada'!C15*'Energía Transada'!$I$16,0)</f>
        <v>19.938970057709536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443.18867407499994</v>
      </c>
      <c r="C16" s="20">
        <f>$J$4*'Punto de Medida'!D16</f>
        <v>244.6047107903</v>
      </c>
      <c r="D16" s="9">
        <f ca="1">IF($I$13="SI",B16,'Energía Transada'!B16*'Energía Transada'!$I$15)</f>
        <v>443.18867407499994</v>
      </c>
      <c r="E16" s="20">
        <f ca="1">IF($I$13="SI",'Energía Transada'!C16*'Energía Transada'!$I$16,0)</f>
        <v>22.560406735654364</v>
      </c>
      <c r="H16" t="s">
        <v>44</v>
      </c>
      <c r="I16" s="23">
        <f ca="1">IF(I13="SI",(I10-B8)/C8,0)</f>
        <v>9.2232102410306549E-2</v>
      </c>
    </row>
    <row r="17" spans="1:9" x14ac:dyDescent="0.2">
      <c r="A17" s="8">
        <v>8</v>
      </c>
      <c r="B17" s="9">
        <f>$J$3*'Punto de Medida'!C17</f>
        <v>524.82665399999996</v>
      </c>
      <c r="C17" s="20">
        <f>$J$4*'Punto de Medida'!D17</f>
        <v>622.26537426999994</v>
      </c>
      <c r="D17" s="9">
        <f ca="1">IF($I$13="SI",B17,'Energía Transada'!B17*'Energía Transada'!$I$15)</f>
        <v>524.82665399999996</v>
      </c>
      <c r="E17" s="20">
        <f ca="1">IF($I$13="SI",'Energía Transada'!C17*'Energía Transada'!$I$16,0)</f>
        <v>57.392843726058366</v>
      </c>
    </row>
    <row r="18" spans="1:9" x14ac:dyDescent="0.2">
      <c r="A18" s="8">
        <v>9</v>
      </c>
      <c r="B18" s="9">
        <f>$J$3*'Punto de Medida'!C18</f>
        <v>657.42860819999999</v>
      </c>
      <c r="C18" s="20">
        <f>$J$4*'Punto de Medida'!D18</f>
        <v>1250.2045661500001</v>
      </c>
      <c r="D18" s="9">
        <f ca="1">IF($I$13="SI",B18,'Energía Transada'!B18*'Energía Transada'!$I$15)</f>
        <v>657.42860819999999</v>
      </c>
      <c r="E18" s="20">
        <f ca="1">IF($I$13="SI",'Energía Transada'!C18*'Energía Transada'!$I$16,0)</f>
        <v>115.30899557897968</v>
      </c>
    </row>
    <row r="19" spans="1:9" x14ac:dyDescent="0.2">
      <c r="A19" s="8">
        <v>10</v>
      </c>
      <c r="B19" s="9">
        <f>$J$3*'Punto de Medida'!C19</f>
        <v>533.76855839999996</v>
      </c>
      <c r="C19" s="20">
        <f>$J$4*'Punto de Medida'!D19</f>
        <v>717.67453403000002</v>
      </c>
      <c r="D19" s="9">
        <f ca="1">IF($I$13="SI",B19,'Energía Transada'!B19*'Energía Transada'!$I$15)</f>
        <v>533.76855839999996</v>
      </c>
      <c r="E19" s="20">
        <f ca="1">IF($I$13="SI",'Energía Transada'!C19*'Energía Transada'!$I$16,0)</f>
        <v>66.192631119923988</v>
      </c>
    </row>
    <row r="20" spans="1:9" x14ac:dyDescent="0.2">
      <c r="A20" s="8">
        <v>11</v>
      </c>
      <c r="B20" s="9">
        <f>$J$3*'Punto de Medida'!C20</f>
        <v>359.1318062897999</v>
      </c>
      <c r="C20" s="20">
        <f>$J$4*'Punto de Medida'!D20</f>
        <v>587.61769802999993</v>
      </c>
      <c r="D20" s="9">
        <f ca="1">IF($I$13="SI",B20,'Energía Transada'!B20*'Energía Transada'!$I$15)</f>
        <v>359.1318062897999</v>
      </c>
      <c r="E20" s="20">
        <f ca="1">IF($I$13="SI",'Energía Transada'!C20*'Energía Transada'!$I$16,0)</f>
        <v>54.19721570281154</v>
      </c>
    </row>
    <row r="21" spans="1:9" x14ac:dyDescent="0.2">
      <c r="A21" s="8">
        <v>12</v>
      </c>
      <c r="B21" s="9">
        <f>$J$3*'Punto de Medida'!C21</f>
        <v>226.09248116890001</v>
      </c>
      <c r="C21" s="20">
        <f>$J$4*'Punto de Medida'!D21</f>
        <v>532.87352188</v>
      </c>
      <c r="D21" s="9">
        <f ca="1">IF($I$13="SI",B21,'Energía Transada'!B21*'Energía Transada'!$I$15)</f>
        <v>226.09248116890001</v>
      </c>
      <c r="E21" s="20">
        <f ca="1">IF($I$13="SI",'Energía Transada'!C21*'Energía Transada'!$I$16,0)</f>
        <v>49.148045241776884</v>
      </c>
      <c r="I21" s="22"/>
    </row>
    <row r="22" spans="1:9" x14ac:dyDescent="0.2">
      <c r="A22" s="8">
        <v>13</v>
      </c>
      <c r="B22" s="9">
        <f>$J$3*'Punto de Medida'!C22</f>
        <v>106.91963897679999</v>
      </c>
      <c r="C22" s="20">
        <f>$J$4*'Punto de Medida'!D22</f>
        <v>600.05424613000002</v>
      </c>
      <c r="D22" s="9">
        <f ca="1">IF($I$13="SI",B22,'Energía Transada'!B22*'Energía Transada'!$I$15)</f>
        <v>106.91963897679999</v>
      </c>
      <c r="E22" s="20">
        <f ca="1">IF($I$13="SI",'Energía Transada'!C22*'Energía Transada'!$I$16,0)</f>
        <v>55.344264680801452</v>
      </c>
    </row>
    <row r="23" spans="1:9" x14ac:dyDescent="0.2">
      <c r="A23" s="8">
        <v>14</v>
      </c>
      <c r="B23" s="9">
        <f>$J$3*'Punto de Medida'!C23</f>
        <v>155.00977149239998</v>
      </c>
      <c r="C23" s="20">
        <f>$J$4*'Punto de Medida'!D23</f>
        <v>597.04970202999993</v>
      </c>
      <c r="D23" s="9">
        <f ca="1">IF($I$13="SI",B23,'Energía Transada'!B23*'Energía Transada'!$I$15)</f>
        <v>155.00977149239998</v>
      </c>
      <c r="E23" s="20">
        <f ca="1">IF($I$13="SI",'Energía Transada'!C23*'Energía Transada'!$I$16,0)</f>
        <v>55.067149261673961</v>
      </c>
    </row>
    <row r="24" spans="1:9" x14ac:dyDescent="0.2">
      <c r="A24" s="8">
        <v>15</v>
      </c>
      <c r="B24" s="9">
        <f>$J$3*'Punto de Medida'!C24</f>
        <v>353.44837172350003</v>
      </c>
      <c r="C24" s="20">
        <f>$J$4*'Punto de Medida'!D24</f>
        <v>355.25741764999998</v>
      </c>
      <c r="D24" s="9">
        <f ca="1">IF($I$13="SI",B24,'Energía Transada'!B24*'Energía Transada'!$I$15)</f>
        <v>353.44837172350003</v>
      </c>
      <c r="E24" s="20">
        <f ca="1">IF($I$13="SI",'Energía Transada'!C24*'Energía Transada'!$I$16,0)</f>
        <v>32.766138526715842</v>
      </c>
    </row>
    <row r="25" spans="1:9" x14ac:dyDescent="0.2">
      <c r="A25" s="8">
        <v>16</v>
      </c>
      <c r="B25" s="9">
        <f>$J$3*'Punto de Medida'!C25</f>
        <v>499.51957149139997</v>
      </c>
      <c r="C25" s="20">
        <f>$J$4*'Punto de Medida'!D25</f>
        <v>452.05991420999999</v>
      </c>
      <c r="D25" s="9">
        <f ca="1">IF($I$13="SI",B25,'Energía Transada'!B25*'Energía Transada'!$I$15)</f>
        <v>499.51957149139997</v>
      </c>
      <c r="E25" s="20">
        <f ca="1">IF($I$13="SI",'Energía Transada'!C25*'Energía Transada'!$I$16,0)</f>
        <v>41.694436303011109</v>
      </c>
    </row>
    <row r="26" spans="1:9" x14ac:dyDescent="0.2">
      <c r="A26" s="8">
        <v>17</v>
      </c>
      <c r="B26" s="9">
        <f>$J$3*'Punto de Medida'!C26</f>
        <v>422.63962179179998</v>
      </c>
      <c r="C26" s="20">
        <f>$J$4*'Punto de Medida'!D26</f>
        <v>400.08904203999998</v>
      </c>
      <c r="D26" s="9">
        <f ca="1">IF($I$13="SI",B26,'Energía Transada'!B26*'Energía Transada'!$I$15)</f>
        <v>422.63962179179998</v>
      </c>
      <c r="E26" s="20">
        <f ca="1">IF($I$13="SI",'Energía Transada'!C26*'Energía Transada'!$I$16,0)</f>
        <v>36.90105349867472</v>
      </c>
    </row>
    <row r="27" spans="1:9" x14ac:dyDescent="0.2">
      <c r="A27" s="8">
        <v>18</v>
      </c>
      <c r="B27" s="9">
        <f>$J$3*'Punto de Medida'!C27</f>
        <v>305.71906250000001</v>
      </c>
      <c r="C27" s="20">
        <f>$J$4*'Punto de Medida'!D27</f>
        <v>414.69614061999999</v>
      </c>
      <c r="D27" s="9">
        <f ca="1">IF($I$13="SI",B27,'Energía Transada'!B27*'Energía Transada'!$I$15)</f>
        <v>305.71906250000001</v>
      </c>
      <c r="E27" s="20">
        <f ca="1">IF($I$13="SI",'Energía Transada'!C27*'Energía Transada'!$I$16,0)</f>
        <v>38.248296910822724</v>
      </c>
    </row>
    <row r="28" spans="1:9" x14ac:dyDescent="0.2">
      <c r="A28" s="8">
        <v>19</v>
      </c>
      <c r="B28" s="9">
        <f>$J$3*'Punto de Medida'!C28</f>
        <v>304.70580698610001</v>
      </c>
      <c r="C28" s="20">
        <f>$J$4*'Punto de Medida'!D28</f>
        <v>610.96549385000003</v>
      </c>
      <c r="D28" s="9">
        <f ca="1">IF($I$13="SI",B28,'Energía Transada'!B28*'Energía Transada'!$I$15)</f>
        <v>304.70580698610001</v>
      </c>
      <c r="E28" s="20">
        <f ca="1">IF($I$13="SI",'Energía Transada'!C28*'Energía Transada'!$I$16,0)</f>
        <v>56.350631997936716</v>
      </c>
    </row>
    <row r="29" spans="1:9" x14ac:dyDescent="0.2">
      <c r="A29" s="8">
        <v>20</v>
      </c>
      <c r="B29" s="9">
        <f>$J$3*'Punto de Medida'!C29</f>
        <v>220.2213708068</v>
      </c>
      <c r="C29" s="20">
        <f>$J$4*'Punto de Medida'!D29</f>
        <v>741.74952167000004</v>
      </c>
      <c r="D29" s="9">
        <f ca="1">IF($I$13="SI",B29,'Energía Transada'!B29*'Energía Transada'!$I$15)</f>
        <v>220.2213708068</v>
      </c>
      <c r="E29" s="20">
        <f ca="1">IF($I$13="SI",'Energía Transada'!C29*'Energía Transada'!$I$16,0)</f>
        <v>68.413117845463347</v>
      </c>
    </row>
    <row r="30" spans="1:9" x14ac:dyDescent="0.2">
      <c r="A30" s="8">
        <v>21</v>
      </c>
      <c r="B30" s="9">
        <f>$J$3*'Punto de Medida'!C30</f>
        <v>72.181858434599988</v>
      </c>
      <c r="C30" s="20">
        <f>$J$4*'Punto de Medida'!D30</f>
        <v>408.47606498999994</v>
      </c>
      <c r="D30" s="9">
        <f ca="1">IF($I$13="SI",B30,'Energía Transada'!B30*'Energía Transada'!$I$15)</f>
        <v>72.181858434599988</v>
      </c>
      <c r="E30" s="20">
        <f ca="1">IF($I$13="SI",'Energía Transada'!C30*'Energía Transada'!$I$16,0)</f>
        <v>37.674606258316707</v>
      </c>
    </row>
    <row r="31" spans="1:9" x14ac:dyDescent="0.2">
      <c r="A31" s="8">
        <v>22</v>
      </c>
      <c r="B31" s="9">
        <f>$J$3*'Punto de Medida'!C31</f>
        <v>37.758693437800005</v>
      </c>
      <c r="C31" s="20">
        <f>$J$4*'Punto de Medida'!D31</f>
        <v>284.96512113879999</v>
      </c>
      <c r="D31" s="9">
        <f ca="1">IF($I$13="SI",B31,'Energía Transada'!B31*'Energía Transada'!$I$15)</f>
        <v>37.758693437800005</v>
      </c>
      <c r="E31" s="20">
        <f ca="1">IF($I$13="SI",'Energía Transada'!C31*'Energía Transada'!$I$16,0)</f>
        <v>26.282932236239212</v>
      </c>
    </row>
    <row r="32" spans="1:9" x14ac:dyDescent="0.2">
      <c r="A32" s="8">
        <v>23</v>
      </c>
      <c r="B32" s="9">
        <f>$J$3*'Punto de Medida'!C32</f>
        <v>18.267398043399997</v>
      </c>
      <c r="C32" s="20">
        <f>$J$4*'Punto de Medida'!D32</f>
        <v>277.38764342000002</v>
      </c>
      <c r="D32" s="9">
        <f ca="1">IF($I$13="SI",B32,'Energía Transada'!B32*'Energía Transada'!$I$15)</f>
        <v>18.267398043399997</v>
      </c>
      <c r="E32" s="20">
        <f ca="1">IF($I$13="SI",'Energía Transada'!C32*'Energía Transada'!$I$16,0)</f>
        <v>25.584045535267038</v>
      </c>
    </row>
    <row r="33" spans="1:5" x14ac:dyDescent="0.2">
      <c r="A33" s="8">
        <v>24</v>
      </c>
      <c r="B33" s="9">
        <f>$J$3*'Punto de Medida'!C33</f>
        <v>22.924871487800001</v>
      </c>
      <c r="C33" s="20">
        <f>$J$4*'Punto de Medida'!D33</f>
        <v>472.32187070999998</v>
      </c>
      <c r="D33" s="9">
        <f ca="1">IF($I$13="SI",B33,'Energía Transada'!B33*'Energía Transada'!$I$15)</f>
        <v>22.924871487800001</v>
      </c>
      <c r="E33" s="20">
        <f ca="1">IF($I$13="SI",'Energía Transada'!C33*'Energía Transada'!$I$16,0)</f>
        <v>43.563239149952288</v>
      </c>
    </row>
    <row r="34" spans="1:5" x14ac:dyDescent="0.2">
      <c r="A34" s="8">
        <v>25</v>
      </c>
      <c r="B34" s="9">
        <f>$J$3*'Punto de Medida'!C34</f>
        <v>34.000011615299996</v>
      </c>
      <c r="C34" s="20">
        <f>$J$4*'Punto de Medida'!D34</f>
        <v>377.65236298000002</v>
      </c>
      <c r="D34" s="9">
        <f ca="1">IF($I$13="SI",B34,'Energía Transada'!B34*'Energía Transada'!$I$15)</f>
        <v>34.000011615299996</v>
      </c>
      <c r="E34" s="20">
        <f ca="1">IF($I$13="SI",'Energía Transada'!C34*'Energía Transada'!$I$16,0)</f>
        <v>34.831671417865621</v>
      </c>
    </row>
    <row r="35" spans="1:5" x14ac:dyDescent="0.2">
      <c r="A35" s="8">
        <v>26</v>
      </c>
      <c r="B35" s="9">
        <f>$J$3*'Punto de Medida'!C35</f>
        <v>79.536183172899996</v>
      </c>
      <c r="C35" s="20">
        <f>$J$4*'Punto de Medida'!D35</f>
        <v>471.77465156</v>
      </c>
      <c r="D35" s="9">
        <f ca="1">IF($I$13="SI",B35,'Energía Transada'!B35*'Energía Transada'!$I$15)</f>
        <v>79.536183172899996</v>
      </c>
      <c r="E35" s="20">
        <f ca="1">IF($I$13="SI",'Energía Transada'!C35*'Energía Transada'!$I$16,0)</f>
        <v>43.512767977268609</v>
      </c>
    </row>
    <row r="36" spans="1:5" x14ac:dyDescent="0.2">
      <c r="A36" s="8">
        <v>27</v>
      </c>
      <c r="B36" s="9">
        <f>$J$3*'Punto de Medida'!C36</f>
        <v>261.45559716729997</v>
      </c>
      <c r="C36" s="20">
        <f>$J$4*'Punto de Medida'!D36</f>
        <v>461.84813971</v>
      </c>
      <c r="D36" s="9">
        <f ca="1">IF($I$13="SI",B36,'Energía Transada'!B36*'Energía Transada'!$I$15)</f>
        <v>261.45559716729997</v>
      </c>
      <c r="E36" s="20">
        <f ca="1">IF($I$13="SI",'Energía Transada'!C36*'Energía Transada'!$I$16,0)</f>
        <v>42.597224919742288</v>
      </c>
    </row>
    <row r="37" spans="1:5" x14ac:dyDescent="0.2">
      <c r="A37" s="8">
        <v>28</v>
      </c>
      <c r="B37" s="9">
        <f>$J$3*'Punto de Medida'!C37</f>
        <v>379.43767069569998</v>
      </c>
      <c r="C37" s="20">
        <f>$J$4*'Punto de Medida'!D37</f>
        <v>709.21649952000007</v>
      </c>
      <c r="D37" s="9">
        <f ca="1">IF($I$13="SI",B37,'Energía Transada'!B37*'Energía Transada'!$I$15)</f>
        <v>379.43767069569998</v>
      </c>
      <c r="E37" s="20">
        <f ca="1">IF($I$13="SI",'Energía Transada'!C37*'Energía Transada'!$I$16,0)</f>
        <v>65.412528814807771</v>
      </c>
    </row>
    <row r="38" spans="1:5" x14ac:dyDescent="0.2">
      <c r="A38" s="8">
        <v>29</v>
      </c>
      <c r="B38" s="9">
        <f>$J$3*'Punto de Medida'!C38</f>
        <v>298.45857958649998</v>
      </c>
      <c r="C38" s="20">
        <f>$J$4*'Punto de Medida'!D38</f>
        <v>738.96683050999991</v>
      </c>
      <c r="D38" s="9">
        <f ca="1">IF($I$13="SI",B38,'Energía Transada'!B38*'Energía Transada'!$I$15)</f>
        <v>298.45857958649998</v>
      </c>
      <c r="E38" s="20">
        <f ca="1">IF($I$13="SI",'Energía Transada'!C38*'Energía Transada'!$I$16,0)</f>
        <v>68.156464389417948</v>
      </c>
    </row>
    <row r="39" spans="1:5" x14ac:dyDescent="0.2">
      <c r="A39" s="8">
        <v>30</v>
      </c>
      <c r="B39" s="9">
        <f>$J$3*'Punto de Medida'!C39</f>
        <v>380.83466122979996</v>
      </c>
      <c r="C39" s="20">
        <f>$J$4*'Punto de Medida'!D39</f>
        <v>862.12786907999987</v>
      </c>
      <c r="D39" s="9">
        <f ca="1">IF($I$13="SI",B39,'Energía Transada'!B39*'Energía Transada'!$I$15)</f>
        <v>380.83466122979996</v>
      </c>
      <c r="E39" s="20">
        <f ca="1">IF($I$13="SI",'Energía Transada'!C39*'Energía Transada'!$I$16,0)</f>
        <v>79.5158659117659</v>
      </c>
    </row>
    <row r="40" spans="1:5" x14ac:dyDescent="0.2">
      <c r="A40" s="8">
        <v>31</v>
      </c>
      <c r="B40" s="9">
        <f>$J$3*'Punto de Medida'!C40</f>
        <v>251.98086210669996</v>
      </c>
      <c r="C40" s="20">
        <f>$J$4*'Punto de Medida'!D40</f>
        <v>927.86054969999998</v>
      </c>
      <c r="D40" s="9">
        <f ca="1">IF($I$13="SI",B40,'Energía Transada'!B40*'Energía Transada'!$I$15)</f>
        <v>251.98086210669996</v>
      </c>
      <c r="E40" s="20">
        <f ca="1">IF($I$13="SI",'Energía Transada'!C40*'Energía Transada'!$I$16,0)</f>
        <v>85.578529242413722</v>
      </c>
    </row>
    <row r="41" spans="1:5" x14ac:dyDescent="0.2">
      <c r="A41" s="8">
        <v>32</v>
      </c>
      <c r="B41" s="9">
        <f>$J$3*'Punto de Medida'!C41</f>
        <v>224.18314507069999</v>
      </c>
      <c r="C41" s="20">
        <f>$J$4*'Punto de Medida'!D41</f>
        <v>1014.68964161</v>
      </c>
      <c r="D41" s="9">
        <f ca="1">IF($I$13="SI",B41,'Energía Transada'!B41*'Energía Transada'!$I$15)</f>
        <v>224.18314507069999</v>
      </c>
      <c r="E41" s="20">
        <f ca="1">IF($I$13="SI",'Energía Transada'!C41*'Energía Transada'!$I$16,0)</f>
        <v>93.586958939650771</v>
      </c>
    </row>
    <row r="42" spans="1:5" x14ac:dyDescent="0.2">
      <c r="A42" s="8">
        <v>33</v>
      </c>
      <c r="B42" s="9">
        <f>$J$3*'Punto de Medida'!C42</f>
        <v>152.38861631060001</v>
      </c>
      <c r="C42" s="20">
        <f>$J$4*'Punto de Medida'!D42</f>
        <v>1297.98322631</v>
      </c>
      <c r="D42" s="9">
        <f ca="1">IF($I$13="SI",B42,'Energía Transada'!B42*'Energía Transada'!$I$15)</f>
        <v>152.38861631060001</v>
      </c>
      <c r="E42" s="20">
        <f ca="1">IF($I$13="SI",'Energía Transada'!C42*'Energía Transada'!$I$16,0)</f>
        <v>119.71572185588401</v>
      </c>
    </row>
    <row r="43" spans="1:5" x14ac:dyDescent="0.2">
      <c r="A43" s="8">
        <v>34</v>
      </c>
      <c r="B43" s="9">
        <f>$J$3*'Punto de Medida'!C43</f>
        <v>15.818930386299998</v>
      </c>
      <c r="C43" s="20">
        <f>$J$4*'Punto de Medida'!D43</f>
        <v>1287.0005748199999</v>
      </c>
      <c r="D43" s="9">
        <f ca="1">IF($I$13="SI",B43,'Energía Transada'!B43*'Energía Transada'!$I$15)</f>
        <v>15.818930386299998</v>
      </c>
      <c r="E43" s="20">
        <f ca="1">IF($I$13="SI",'Energía Transada'!C43*'Energía Transada'!$I$16,0)</f>
        <v>118.70276881892163</v>
      </c>
    </row>
    <row r="44" spans="1:5" x14ac:dyDescent="0.2">
      <c r="A44" s="8">
        <v>35</v>
      </c>
      <c r="B44" s="9">
        <f>$J$3*'Punto de Medida'!C44</f>
        <v>9.8050519999999986E-4</v>
      </c>
      <c r="C44" s="20">
        <f>$J$4*'Punto de Medida'!D44</f>
        <v>1145.11552136</v>
      </c>
      <c r="D44" s="9">
        <f ca="1">IF($I$13="SI",B44,'Energía Transada'!B44*'Energía Transada'!$I$15)</f>
        <v>9.8050519999999986E-4</v>
      </c>
      <c r="E44" s="20">
        <f ca="1">IF($I$13="SI",'Energía Transada'!C44*'Energía Transada'!$I$16,0)</f>
        <v>105.61641203770709</v>
      </c>
    </row>
    <row r="45" spans="1:5" x14ac:dyDescent="0.2">
      <c r="A45" s="8">
        <v>36</v>
      </c>
      <c r="B45" s="9">
        <f>$J$3*'Punto de Medida'!C45</f>
        <v>3.1104792999999999E-2</v>
      </c>
      <c r="C45" s="20">
        <f>$J$4*'Punto de Medida'!D45</f>
        <v>1289.03904966</v>
      </c>
      <c r="D45" s="9">
        <f ca="1">IF($I$13="SI",B45,'Energía Transada'!B45*'Energía Transada'!$I$15)</f>
        <v>3.1104792999999999E-2</v>
      </c>
      <c r="E45" s="20">
        <f ca="1">IF($I$13="SI",'Energía Transada'!C45*'Energía Transada'!$I$16,0)</f>
        <v>118.89078163912535</v>
      </c>
    </row>
    <row r="46" spans="1:5" x14ac:dyDescent="0.2">
      <c r="A46" s="8">
        <v>37</v>
      </c>
      <c r="B46" s="9">
        <f>$J$3*'Punto de Medida'!C46</f>
        <v>0.1892889599</v>
      </c>
      <c r="C46" s="20">
        <f>$J$4*'Punto de Medida'!D46</f>
        <v>1220.0329800699999</v>
      </c>
      <c r="D46" s="9">
        <f ca="1">IF($I$13="SI",B46,'Energía Transada'!B46*'Energía Transada'!$I$15)</f>
        <v>0.1892889599</v>
      </c>
      <c r="E46" s="20">
        <f ca="1">IF($I$13="SI",'Energía Transada'!C46*'Energía Transada'!$I$16,0)</f>
        <v>112.52620676176772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1283.71676858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118.39989646549836</v>
      </c>
    </row>
    <row r="48" spans="1:5" x14ac:dyDescent="0.2">
      <c r="A48" s="8">
        <v>39</v>
      </c>
      <c r="B48" s="9">
        <f>$J$3*'Punto de Medida'!C48</f>
        <v>15.8409696685</v>
      </c>
      <c r="C48" s="20">
        <f>$J$4*'Punto de Medida'!D48</f>
        <v>1303.79049014</v>
      </c>
      <c r="D48" s="9">
        <f ca="1">IF($I$13="SI",B48,'Energía Transada'!B48*'Energía Transada'!$I$15)</f>
        <v>15.8409696685</v>
      </c>
      <c r="E48" s="20">
        <f ca="1">IF($I$13="SI",'Energía Transada'!C48*'Energía Transada'!$I$16,0)</f>
        <v>120.25133800817625</v>
      </c>
    </row>
    <row r="49" spans="1:5" x14ac:dyDescent="0.2">
      <c r="A49" s="8">
        <v>40</v>
      </c>
      <c r="B49" s="9">
        <f>$J$3*'Punto de Medida'!C49</f>
        <v>7.5648270687999988</v>
      </c>
      <c r="C49" s="20">
        <f>$J$4*'Punto de Medida'!D49</f>
        <v>1319.1900899699999</v>
      </c>
      <c r="D49" s="9">
        <f ca="1">IF($I$13="SI",B49,'Energía Transada'!B49*'Energía Transada'!$I$15)</f>
        <v>7.5648270687999988</v>
      </c>
      <c r="E49" s="20">
        <f ca="1">IF($I$13="SI",'Energía Transada'!C49*'Energía Transada'!$I$16,0)</f>
        <v>121.67167547677454</v>
      </c>
    </row>
    <row r="50" spans="1:5" x14ac:dyDescent="0.2">
      <c r="A50" s="8">
        <v>41</v>
      </c>
      <c r="B50" s="9">
        <f>$J$3*'Punto de Medida'!C50</f>
        <v>0.10039570319999999</v>
      </c>
      <c r="C50" s="20">
        <f>$J$4*'Punto de Medida'!D50</f>
        <v>1314.5204980500002</v>
      </c>
      <c r="D50" s="9">
        <f ca="1">IF($I$13="SI",B50,'Energía Transada'!B50*'Energía Transada'!$I$15)</f>
        <v>0.10039570319999999</v>
      </c>
      <c r="E50" s="20">
        <f ca="1">IF($I$13="SI",'Energía Transada'!C50*'Energía Transada'!$I$16,0)</f>
        <v>121.2409891965948</v>
      </c>
    </row>
    <row r="51" spans="1:5" x14ac:dyDescent="0.2">
      <c r="A51" s="8">
        <v>42</v>
      </c>
      <c r="B51" s="9">
        <f>$J$3*'Punto de Medida'!C51</f>
        <v>0</v>
      </c>
      <c r="C51" s="20">
        <f>$J$4*'Punto de Medida'!D51</f>
        <v>1293.29496778</v>
      </c>
      <c r="D51" s="9">
        <f ca="1">IF($I$13="SI",B51,'Energía Transada'!B51*'Energía Transada'!$I$15)</f>
        <v>0</v>
      </c>
      <c r="E51" s="20">
        <f ca="1">IF($I$13="SI",'Energía Transada'!C51*'Energía Transada'!$I$16,0)</f>
        <v>119.28331391501906</v>
      </c>
    </row>
    <row r="52" spans="1:5" x14ac:dyDescent="0.2">
      <c r="A52" s="8">
        <v>43</v>
      </c>
      <c r="B52" s="9">
        <f>$J$3*'Punto de Medida'!C52</f>
        <v>0</v>
      </c>
      <c r="C52" s="20">
        <f>$J$4*'Punto de Medida'!D52</f>
        <v>1227.4836856900001</v>
      </c>
      <c r="D52" s="9">
        <f ca="1">IF($I$13="SI",B52,'Energía Transada'!B52*'Energía Transada'!$I$15)</f>
        <v>0</v>
      </c>
      <c r="E52" s="20">
        <f ca="1">IF($I$13="SI",'Energía Transada'!C52*'Energía Transada'!$I$16,0)</f>
        <v>113.21340100554063</v>
      </c>
    </row>
    <row r="53" spans="1:5" x14ac:dyDescent="0.2">
      <c r="A53" s="8">
        <v>44</v>
      </c>
      <c r="B53" s="9">
        <f>$J$3*'Punto de Medida'!C53</f>
        <v>4.5757546874999999</v>
      </c>
      <c r="C53" s="20">
        <f>$J$4*'Punto de Medida'!D53</f>
        <v>1013.1358952300001</v>
      </c>
      <c r="D53" s="9">
        <f ca="1">IF($I$13="SI",B53,'Energía Transada'!B53*'Energía Transada'!$I$15)</f>
        <v>4.5757546874999999</v>
      </c>
      <c r="E53" s="20">
        <f ca="1">IF($I$13="SI",'Energía Transada'!C53*'Energía Transada'!$I$16,0)</f>
        <v>93.443653644410972</v>
      </c>
    </row>
    <row r="54" spans="1:5" x14ac:dyDescent="0.2">
      <c r="A54" s="8">
        <v>45</v>
      </c>
      <c r="B54" s="9">
        <f>$J$3*'Punto de Medida'!C54</f>
        <v>137.32237890090002</v>
      </c>
      <c r="C54" s="20">
        <f>$J$4*'Punto de Medida'!D54</f>
        <v>936.44883671999992</v>
      </c>
      <c r="D54" s="9">
        <f ca="1">IF($I$13="SI",B54,'Energía Transada'!B54*'Energía Transada'!$I$15)</f>
        <v>137.32237890090002</v>
      </c>
      <c r="E54" s="20">
        <f ca="1">IF($I$13="SI",'Energía Transada'!C54*'Energía Transada'!$I$16,0)</f>
        <v>86.370645010371462</v>
      </c>
    </row>
    <row r="55" spans="1:5" x14ac:dyDescent="0.2">
      <c r="A55" s="8">
        <v>46</v>
      </c>
      <c r="B55" s="9">
        <f>$J$3*'Punto de Medida'!C55</f>
        <v>141.69412827649998</v>
      </c>
      <c r="C55" s="20">
        <f>$J$4*'Punto de Medida'!D55</f>
        <v>629.46786267999994</v>
      </c>
      <c r="D55" s="9">
        <f ca="1">IF($I$13="SI",B55,'Energía Transada'!B55*'Energía Transada'!$I$15)</f>
        <v>141.69412827649998</v>
      </c>
      <c r="E55" s="20">
        <f ca="1">IF($I$13="SI",'Energía Transada'!C55*'Energía Transada'!$I$16,0)</f>
        <v>58.057144374698531</v>
      </c>
    </row>
    <row r="56" spans="1:5" x14ac:dyDescent="0.2">
      <c r="A56" s="8">
        <v>47</v>
      </c>
      <c r="B56" s="9">
        <f>$J$3*'Punto de Medida'!C56</f>
        <v>215.69124785290001</v>
      </c>
      <c r="C56" s="20">
        <f>$J$4*'Punto de Medida'!D56</f>
        <v>511.23711930999997</v>
      </c>
      <c r="D56" s="9">
        <f ca="1">IF($I$13="SI",B56,'Energía Transada'!B56*'Energía Transada'!$I$15)</f>
        <v>215.69124785290001</v>
      </c>
      <c r="E56" s="20">
        <f ca="1">IF($I$13="SI",'Energía Transada'!C56*'Energía Transada'!$I$16,0)</f>
        <v>47.152474344150022</v>
      </c>
    </row>
    <row r="57" spans="1:5" x14ac:dyDescent="0.2">
      <c r="A57" s="8">
        <v>48</v>
      </c>
      <c r="B57" s="9">
        <f>$J$3*'Punto de Medida'!C57</f>
        <v>223.2914244154</v>
      </c>
      <c r="C57" s="20">
        <f>$J$4*'Punto de Medida'!D57</f>
        <v>401.93814409999999</v>
      </c>
      <c r="D57" s="9">
        <f ca="1">IF($I$13="SI",B57,'Energía Transada'!B57*'Energía Transada'!$I$15)</f>
        <v>223.2914244154</v>
      </c>
      <c r="E57" s="20">
        <f ca="1">IF($I$13="SI",'Energía Transada'!C57*'Energía Transada'!$I$16,0)</f>
        <v>37.07160006923975</v>
      </c>
    </row>
    <row r="58" spans="1:5" x14ac:dyDescent="0.2">
      <c r="A58" s="8">
        <v>49</v>
      </c>
      <c r="B58" s="9">
        <f>$J$3*'Punto de Medida'!C58</f>
        <v>99.847873536199998</v>
      </c>
      <c r="C58" s="20">
        <f>$J$4*'Punto de Medida'!D58</f>
        <v>219.97581432000001</v>
      </c>
      <c r="D58" s="9">
        <f ca="1">IF($I$13="SI",B58,'Energía Transada'!B58*'Energía Transada'!$I$15)</f>
        <v>99.847873536199998</v>
      </c>
      <c r="E58" s="20">
        <f ca="1">IF($I$13="SI",'Energía Transada'!C58*'Energía Transada'!$I$16,0)</f>
        <v>20.28883183415282</v>
      </c>
    </row>
    <row r="59" spans="1:5" x14ac:dyDescent="0.2">
      <c r="A59" s="8">
        <v>50</v>
      </c>
      <c r="B59" s="9">
        <f>$J$3*'Punto de Medida'!C59</f>
        <v>43.929668956599997</v>
      </c>
      <c r="C59" s="20">
        <f>$J$4*'Punto de Medida'!D59</f>
        <v>229.74817901999998</v>
      </c>
      <c r="D59" s="9">
        <f ca="1">IF($I$13="SI",B59,'Energía Transada'!B59*'Energía Transada'!$I$15)</f>
        <v>43.929668956599997</v>
      </c>
      <c r="E59" s="20">
        <f ca="1">IF($I$13="SI",'Energía Transada'!C59*'Energía Transada'!$I$16,0)</f>
        <v>21.190157575954082</v>
      </c>
    </row>
    <row r="60" spans="1:5" x14ac:dyDescent="0.2">
      <c r="A60" s="8">
        <v>51</v>
      </c>
      <c r="B60" s="9">
        <f>$J$3*'Punto de Medida'!C60</f>
        <v>73.0743281755</v>
      </c>
      <c r="C60" s="20">
        <f>$J$4*'Punto de Medida'!D60</f>
        <v>318.88884030000003</v>
      </c>
      <c r="D60" s="9">
        <f ca="1">IF($I$13="SI",B60,'Energía Transada'!B60*'Energía Transada'!$I$15)</f>
        <v>73.0743281755</v>
      </c>
      <c r="E60" s="20">
        <f ca="1">IF($I$13="SI",'Energía Transada'!C60*'Energía Transada'!$I$16,0)</f>
        <v>29.411788176053491</v>
      </c>
    </row>
    <row r="61" spans="1:5" x14ac:dyDescent="0.2">
      <c r="A61" s="8">
        <v>52</v>
      </c>
      <c r="B61" s="9">
        <f>$J$3*'Punto de Medida'!C61</f>
        <v>18.342879085499998</v>
      </c>
      <c r="C61" s="20">
        <f>$J$4*'Punto de Medida'!D61</f>
        <v>217.22536730440001</v>
      </c>
      <c r="D61" s="9">
        <f ca="1">IF($I$13="SI",B61,'Energía Transada'!B61*'Energía Transada'!$I$15)</f>
        <v>18.342879085499998</v>
      </c>
      <c r="E61" s="20">
        <f ca="1">IF($I$13="SI",'Energía Transada'!C61*'Energía Transada'!$I$16,0)</f>
        <v>20.035152323335879</v>
      </c>
    </row>
    <row r="62" spans="1:5" x14ac:dyDescent="0.2">
      <c r="A62" s="8">
        <v>53</v>
      </c>
      <c r="B62" s="9">
        <f>$J$3*'Punto de Medida'!C62</f>
        <v>29.158082219099995</v>
      </c>
      <c r="C62" s="20">
        <f>$J$4*'Punto de Medida'!D62</f>
        <v>419.57483219</v>
      </c>
      <c r="D62" s="9">
        <f ca="1">IF($I$13="SI",B62,'Energía Transada'!B62*'Energía Transada'!$I$15)</f>
        <v>29.158082219099995</v>
      </c>
      <c r="E62" s="20">
        <f ca="1">IF($I$13="SI",'Energía Transada'!C62*'Energía Transada'!$I$16,0)</f>
        <v>38.698268891335267</v>
      </c>
    </row>
    <row r="63" spans="1:5" x14ac:dyDescent="0.2">
      <c r="A63" s="8">
        <v>54</v>
      </c>
      <c r="B63" s="9">
        <f>$J$3*'Punto de Medida'!C63</f>
        <v>26.587919214099998</v>
      </c>
      <c r="C63" s="20">
        <f>$J$4*'Punto de Medida'!D63</f>
        <v>440.53743522000002</v>
      </c>
      <c r="D63" s="9">
        <f ca="1">IF($I$13="SI",B63,'Energía Transada'!B63*'Energía Transada'!$I$15)</f>
        <v>26.587919214099998</v>
      </c>
      <c r="E63" s="20">
        <f ca="1">IF($I$13="SI",'Energía Transada'!C63*'Energía Transada'!$I$16,0)</f>
        <v>40.631693840784827</v>
      </c>
    </row>
    <row r="64" spans="1:5" x14ac:dyDescent="0.2">
      <c r="A64" s="8">
        <v>55</v>
      </c>
      <c r="B64" s="9">
        <f>$J$3*'Punto de Medida'!C64</f>
        <v>24.391828391000001</v>
      </c>
      <c r="C64" s="20">
        <f>$J$4*'Punto de Medida'!D64</f>
        <v>374.55358934999998</v>
      </c>
      <c r="D64" s="9">
        <f ca="1">IF($I$13="SI",B64,'Energía Transada'!B64*'Energía Transada'!$I$15)</f>
        <v>24.391828391000001</v>
      </c>
      <c r="E64" s="20">
        <f ca="1">IF($I$13="SI",'Energía Transada'!C64*'Energía Transada'!$I$16,0)</f>
        <v>34.545865011077105</v>
      </c>
    </row>
    <row r="65" spans="1:5" x14ac:dyDescent="0.2">
      <c r="A65" s="8">
        <v>56</v>
      </c>
      <c r="B65" s="9">
        <f>$J$3*'Punto de Medida'!C65</f>
        <v>89.685647158099982</v>
      </c>
      <c r="C65" s="20">
        <f>$J$4*'Punto de Medida'!D65</f>
        <v>179.59862531390002</v>
      </c>
      <c r="D65" s="9">
        <f ca="1">IF($I$13="SI",B65,'Energía Transada'!B65*'Energía Transada'!$I$15)</f>
        <v>89.685647158099982</v>
      </c>
      <c r="E65" s="20">
        <f ca="1">IF($I$13="SI",'Energía Transada'!C65*'Energía Transada'!$I$16,0)</f>
        <v>16.564758802701899</v>
      </c>
    </row>
    <row r="66" spans="1:5" x14ac:dyDescent="0.2">
      <c r="A66" s="8">
        <v>57</v>
      </c>
      <c r="B66" s="9">
        <f>$J$3*'Punto de Medida'!C66</f>
        <v>104.2547290019</v>
      </c>
      <c r="C66" s="20">
        <f>$J$4*'Punto de Medida'!D66</f>
        <v>102.48627440759999</v>
      </c>
      <c r="D66" s="9">
        <f ca="1">IF($I$13="SI",B66,'Energía Transada'!B66*'Energía Transada'!$I$15)</f>
        <v>104.2547290019</v>
      </c>
      <c r="E66" s="20">
        <f ca="1">IF($I$13="SI",'Energía Transada'!C66*'Energía Transada'!$I$16,0)</f>
        <v>9.4525245568125413</v>
      </c>
    </row>
    <row r="67" spans="1:5" x14ac:dyDescent="0.2">
      <c r="A67" s="8">
        <v>58</v>
      </c>
      <c r="B67" s="9">
        <f>$J$3*'Punto de Medida'!C67</f>
        <v>93.07266474810001</v>
      </c>
      <c r="C67" s="20">
        <f>$J$4*'Punto de Medida'!D67</f>
        <v>72.152823734699993</v>
      </c>
      <c r="D67" s="9">
        <f ca="1">IF($I$13="SI",B67,'Energía Transada'!B67*'Energía Transada'!$I$15)</f>
        <v>93.07266474810001</v>
      </c>
      <c r="E67" s="20">
        <f ca="1">IF($I$13="SI",'Energía Transada'!C67*'Energía Transada'!$I$16,0)</f>
        <v>6.6548066278916469</v>
      </c>
    </row>
    <row r="68" spans="1:5" x14ac:dyDescent="0.2">
      <c r="A68" s="8">
        <v>59</v>
      </c>
      <c r="B68" s="9">
        <f>$J$3*'Punto de Medida'!C68</f>
        <v>129.7031926114</v>
      </c>
      <c r="C68" s="20">
        <f>$J$4*'Punto de Medida'!D68</f>
        <v>20.865390936900003</v>
      </c>
      <c r="D68" s="9">
        <f ca="1">IF($I$13="SI",B68,'Energía Transada'!B68*'Energía Transada'!$I$15)</f>
        <v>129.7031926114</v>
      </c>
      <c r="E68" s="20">
        <f ca="1">IF($I$13="SI",'Energía Transada'!C68*'Energía Transada'!$I$16,0)</f>
        <v>1.9244588737232431</v>
      </c>
    </row>
    <row r="69" spans="1:5" x14ac:dyDescent="0.2">
      <c r="A69" s="8">
        <v>60</v>
      </c>
      <c r="B69" s="9">
        <f>$J$3*'Punto de Medida'!C69</f>
        <v>124.29893372459999</v>
      </c>
      <c r="C69" s="20">
        <f>$J$4*'Punto de Medida'!D69</f>
        <v>0</v>
      </c>
      <c r="D69" s="9">
        <f ca="1">IF($I$13="SI",B69,'Energía Transada'!B69*'Energía Transada'!$I$15)</f>
        <v>124.29893372459999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105.0469077926</v>
      </c>
      <c r="C70" s="20">
        <f>$J$4*'Punto de Medida'!D70</f>
        <v>0</v>
      </c>
      <c r="D70" s="9">
        <f ca="1">IF($I$13="SI",B70,'Energía Transada'!B70*'Energía Transada'!$I$15)</f>
        <v>105.0469077926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485.68276834029996</v>
      </c>
      <c r="C71" s="20">
        <f>$J$4*'Punto de Medida'!D71</f>
        <v>10.879318765899999</v>
      </c>
      <c r="D71" s="9">
        <f ca="1">IF($I$13="SI",B71,'Energía Transada'!B71*'Energía Transada'!$I$15)</f>
        <v>485.68276834029996</v>
      </c>
      <c r="E71" s="20">
        <f ca="1">IF($I$13="SI",'Energía Transada'!C71*'Energía Transada'!$I$16,0)</f>
        <v>1.0034224425708587</v>
      </c>
    </row>
    <row r="72" spans="1:5" x14ac:dyDescent="0.2">
      <c r="A72" s="8">
        <v>63</v>
      </c>
      <c r="B72" s="9">
        <f>$J$3*'Punto de Medida'!C72</f>
        <v>302.70762520339997</v>
      </c>
      <c r="C72" s="20">
        <f>$J$4*'Punto de Medida'!D72</f>
        <v>11.744071174999998</v>
      </c>
      <c r="D72" s="9">
        <f ca="1">IF($I$13="SI",B72,'Energía Transada'!B72*'Energía Transada'!$I$15)</f>
        <v>302.70762520339997</v>
      </c>
      <c r="E72" s="20">
        <f ca="1">IF($I$13="SI",'Energía Transada'!C72*'Energía Transada'!$I$16,0)</f>
        <v>1.083180375326529</v>
      </c>
    </row>
    <row r="73" spans="1:5" x14ac:dyDescent="0.2">
      <c r="A73" s="8">
        <v>64</v>
      </c>
      <c r="B73" s="9">
        <f>$J$3*'Punto de Medida'!C73</f>
        <v>572.83850504809993</v>
      </c>
      <c r="C73" s="20">
        <f>$J$4*'Punto de Medida'!D73</f>
        <v>112.5407791208</v>
      </c>
      <c r="D73" s="9">
        <f ca="1">IF($I$13="SI",B73,'Energía Transada'!B73*'Energía Transada'!$I$15)</f>
        <v>572.83850504809993</v>
      </c>
      <c r="E73" s="20">
        <f ca="1">IF($I$13="SI",'Energía Transada'!C73*'Energía Transada'!$I$16,0)</f>
        <v>10.379872665205314</v>
      </c>
    </row>
    <row r="74" spans="1:5" x14ac:dyDescent="0.2">
      <c r="A74" s="8">
        <v>65</v>
      </c>
      <c r="B74" s="9">
        <f>$J$3*'Punto de Medida'!C74</f>
        <v>507.14780703839995</v>
      </c>
      <c r="C74" s="20">
        <f>$J$4*'Punto de Medida'!D74</f>
        <v>211.16912141180001</v>
      </c>
      <c r="D74" s="9">
        <f ca="1">IF($I$13="SI",B74,'Energía Transada'!B74*'Energía Transada'!$I$15)</f>
        <v>507.14780703839995</v>
      </c>
      <c r="E74" s="20">
        <f ca="1">IF($I$13="SI",'Energía Transada'!C74*'Energía Transada'!$I$16,0)</f>
        <v>19.476572031947594</v>
      </c>
    </row>
    <row r="75" spans="1:5" x14ac:dyDescent="0.2">
      <c r="A75" s="8">
        <v>66</v>
      </c>
      <c r="B75" s="9">
        <f>$J$3*'Punto de Medida'!C75</f>
        <v>358.76189872979995</v>
      </c>
      <c r="C75" s="20">
        <f>$J$4*'Punto de Medida'!D75</f>
        <v>376.37969325</v>
      </c>
      <c r="D75" s="9">
        <f ca="1">IF($I$13="SI",B75,'Energía Transada'!B75*'Energía Transada'!$I$15)</f>
        <v>358.76189872979995</v>
      </c>
      <c r="E75" s="20">
        <f ca="1">IF($I$13="SI",'Energía Transada'!C75*'Energía Transada'!$I$16,0)</f>
        <v>34.714290412993762</v>
      </c>
    </row>
    <row r="76" spans="1:5" x14ac:dyDescent="0.2">
      <c r="A76" s="8">
        <v>67</v>
      </c>
      <c r="B76" s="9">
        <f>$J$3*'Punto de Medida'!C76</f>
        <v>335.84474238069998</v>
      </c>
      <c r="C76" s="20">
        <f>$J$4*'Punto de Medida'!D76</f>
        <v>88.533604288099994</v>
      </c>
      <c r="D76" s="9">
        <f ca="1">IF($I$13="SI",B76,'Energía Transada'!B76*'Energía Transada'!$I$15)</f>
        <v>335.84474238069998</v>
      </c>
      <c r="E76" s="20">
        <f ca="1">IF($I$13="SI",'Energía Transada'!C76*'Energía Transada'!$I$16,0)</f>
        <v>8.165640457453593</v>
      </c>
    </row>
    <row r="77" spans="1:5" x14ac:dyDescent="0.2">
      <c r="A77" s="8">
        <v>68</v>
      </c>
      <c r="B77" s="9">
        <f>$J$3*'Punto de Medida'!C77</f>
        <v>418.42749072549998</v>
      </c>
      <c r="C77" s="20">
        <f>$J$4*'Punto de Medida'!D77</f>
        <v>192.605933827</v>
      </c>
      <c r="D77" s="9">
        <f ca="1">IF($I$13="SI",B77,'Energía Transada'!B77*'Energía Transada'!$I$15)</f>
        <v>418.42749072549998</v>
      </c>
      <c r="E77" s="20">
        <f ca="1">IF($I$13="SI",'Energía Transada'!C77*'Energía Transada'!$I$16,0)</f>
        <v>17.76445021356459</v>
      </c>
    </row>
    <row r="78" spans="1:5" x14ac:dyDescent="0.2">
      <c r="A78" s="8">
        <v>69</v>
      </c>
      <c r="B78" s="9">
        <f>$J$3*'Punto de Medida'!C78</f>
        <v>336.7098300298</v>
      </c>
      <c r="C78" s="20">
        <f>$J$4*'Punto de Medida'!D78</f>
        <v>215.54530671999999</v>
      </c>
      <c r="D78" s="9">
        <f ca="1">IF($I$13="SI",B78,'Energía Transada'!B78*'Energía Transada'!$I$15)</f>
        <v>336.7098300298</v>
      </c>
      <c r="E78" s="20">
        <f ca="1">IF($I$13="SI",'Energía Transada'!C78*'Energía Transada'!$I$16,0)</f>
        <v>19.880196803459974</v>
      </c>
    </row>
    <row r="79" spans="1:5" x14ac:dyDescent="0.2">
      <c r="A79" s="8">
        <v>70</v>
      </c>
      <c r="B79" s="9">
        <f>$J$3*'Punto de Medida'!C79</f>
        <v>283.09694800439996</v>
      </c>
      <c r="C79" s="20">
        <f>$J$4*'Punto de Medida'!D79</f>
        <v>285.08089860000001</v>
      </c>
      <c r="D79" s="9">
        <f ca="1">IF($I$13="SI",B79,'Energía Transada'!B79*'Energía Transada'!$I$15)</f>
        <v>283.09694800439996</v>
      </c>
      <c r="E79" s="20">
        <f ca="1">IF($I$13="SI",'Energía Transada'!C79*'Energía Transada'!$I$16,0)</f>
        <v>26.293610634897419</v>
      </c>
    </row>
    <row r="80" spans="1:5" x14ac:dyDescent="0.2">
      <c r="A80" s="8">
        <v>71</v>
      </c>
      <c r="B80" s="9">
        <f>$J$3*'Punto de Medida'!C80</f>
        <v>261.44179897159995</v>
      </c>
      <c r="C80" s="20">
        <f>$J$4*'Punto de Medida'!D80</f>
        <v>330.62970698999999</v>
      </c>
      <c r="D80" s="9">
        <f ca="1">IF($I$13="SI",B80,'Energía Transada'!B80*'Energía Transada'!$I$15)</f>
        <v>261.44179897159995</v>
      </c>
      <c r="E80" s="20">
        <f ca="1">IF($I$13="SI",'Energía Transada'!C80*'Energía Transada'!$I$16,0)</f>
        <v>30.494672994991326</v>
      </c>
    </row>
    <row r="81" spans="1:5" x14ac:dyDescent="0.2">
      <c r="A81" s="8">
        <v>72</v>
      </c>
      <c r="B81" s="9">
        <f>$J$3*'Punto de Medida'!C81</f>
        <v>85.745061280300007</v>
      </c>
      <c r="C81" s="20">
        <f>$J$4*'Punto de Medida'!D81</f>
        <v>219.82560651</v>
      </c>
      <c r="D81" s="9">
        <f ca="1">IF($I$13="SI",B81,'Energía Transada'!B81*'Energía Transada'!$I$15)</f>
        <v>85.745061280300007</v>
      </c>
      <c r="E81" s="20">
        <f ca="1">IF($I$13="SI",'Energía Transada'!C81*'Energía Transada'!$I$16,0)</f>
        <v>20.27497785203807</v>
      </c>
    </row>
    <row r="82" spans="1:5" x14ac:dyDescent="0.2">
      <c r="A82" s="8">
        <v>73</v>
      </c>
      <c r="B82" s="9">
        <f>$J$3*'Punto de Medida'!C82</f>
        <v>45.838771923199992</v>
      </c>
      <c r="C82" s="20">
        <f>$J$4*'Punto de Medida'!D82</f>
        <v>143.44418940880001</v>
      </c>
      <c r="D82" s="9">
        <f ca="1">IF($I$13="SI",B82,'Energía Transada'!B82*'Energía Transada'!$I$15)</f>
        <v>45.838771923199992</v>
      </c>
      <c r="E82" s="20">
        <f ca="1">IF($I$13="SI",'Energía Transada'!C82*'Energía Transada'!$I$16,0)</f>
        <v>13.230159167715852</v>
      </c>
    </row>
    <row r="83" spans="1:5" x14ac:dyDescent="0.2">
      <c r="A83" s="8">
        <v>74</v>
      </c>
      <c r="B83" s="9">
        <f>$J$3*'Punto de Medida'!C83</f>
        <v>121.3425036193</v>
      </c>
      <c r="C83" s="20">
        <f>$J$4*'Punto de Medida'!D83</f>
        <v>100.01712372269999</v>
      </c>
      <c r="D83" s="9">
        <f ca="1">IF($I$13="SI",B83,'Energía Transada'!B83*'Energía Transada'!$I$15)</f>
        <v>121.3425036193</v>
      </c>
      <c r="E83" s="20">
        <f ca="1">IF($I$13="SI",'Energía Transada'!C83*'Energía Transada'!$I$16,0)</f>
        <v>9.2247895979763666</v>
      </c>
    </row>
    <row r="84" spans="1:5" x14ac:dyDescent="0.2">
      <c r="A84" s="8">
        <v>75</v>
      </c>
      <c r="B84" s="9">
        <f>$J$3*'Punto de Medida'!C84</f>
        <v>162.19369690099998</v>
      </c>
      <c r="C84" s="20">
        <f>$J$4*'Punto de Medida'!D84</f>
        <v>192.27911083700002</v>
      </c>
      <c r="D84" s="9">
        <f ca="1">IF($I$13="SI",B84,'Energía Transada'!B84*'Energía Transada'!$I$15)</f>
        <v>162.19369690099998</v>
      </c>
      <c r="E84" s="20">
        <f ca="1">IF($I$13="SI",'Energía Transada'!C84*'Energía Transada'!$I$16,0)</f>
        <v>17.73430664208087</v>
      </c>
    </row>
    <row r="85" spans="1:5" x14ac:dyDescent="0.2">
      <c r="A85" s="8">
        <v>76</v>
      </c>
      <c r="B85" s="9">
        <f>$J$3*'Punto de Medida'!C85</f>
        <v>65.078917752199999</v>
      </c>
      <c r="C85" s="20">
        <f>$J$4*'Punto de Medida'!D85</f>
        <v>165.64341466490001</v>
      </c>
      <c r="D85" s="9">
        <f ca="1">IF($I$13="SI",B85,'Energía Transada'!B85*'Energía Transada'!$I$15)</f>
        <v>65.078917752199999</v>
      </c>
      <c r="E85" s="20">
        <f ca="1">IF($I$13="SI",'Energía Transada'!C85*'Energía Transada'!$I$16,0)</f>
        <v>15.277640384965931</v>
      </c>
    </row>
    <row r="86" spans="1:5" x14ac:dyDescent="0.2">
      <c r="A86" s="8">
        <v>77</v>
      </c>
      <c r="B86" s="9">
        <f>$J$3*'Punto de Medida'!C86</f>
        <v>121.0615714706</v>
      </c>
      <c r="C86" s="20">
        <f>$J$4*'Punto de Medida'!D86</f>
        <v>473.14385235999998</v>
      </c>
      <c r="D86" s="9">
        <f ca="1">IF($I$13="SI",B86,'Energía Transada'!B86*'Energía Transada'!$I$15)</f>
        <v>121.0615714706</v>
      </c>
      <c r="E86" s="20">
        <f ca="1">IF($I$13="SI",'Energía Transada'!C86*'Energía Transada'!$I$16,0)</f>
        <v>43.639052245674478</v>
      </c>
    </row>
    <row r="87" spans="1:5" x14ac:dyDescent="0.2">
      <c r="A87" s="8">
        <v>78</v>
      </c>
      <c r="B87" s="9">
        <f>$J$3*'Punto de Medida'!C87</f>
        <v>62.668139646700006</v>
      </c>
      <c r="C87" s="20">
        <f>$J$4*'Punto de Medida'!D87</f>
        <v>648.80752227999994</v>
      </c>
      <c r="D87" s="9">
        <f ca="1">IF($I$13="SI",B87,'Energía Transada'!B87*'Energía Transada'!$I$15)</f>
        <v>62.668139646700006</v>
      </c>
      <c r="E87" s="20">
        <f ca="1">IF($I$13="SI",'Energía Transada'!C87*'Energía Transada'!$I$16,0)</f>
        <v>59.840881839506203</v>
      </c>
    </row>
    <row r="88" spans="1:5" x14ac:dyDescent="0.2">
      <c r="A88" s="8">
        <v>79</v>
      </c>
      <c r="B88" s="9">
        <f>$J$3*'Punto de Medida'!C88</f>
        <v>4.937127199899999</v>
      </c>
      <c r="C88" s="20">
        <f>$J$4*'Punto de Medida'!D88</f>
        <v>551.36808529999996</v>
      </c>
      <c r="D88" s="9">
        <f ca="1">IF($I$13="SI",B88,'Energía Transada'!B88*'Energía Transada'!$I$15)</f>
        <v>4.937127199899999</v>
      </c>
      <c r="E88" s="20">
        <f ca="1">IF($I$13="SI",'Energía Transada'!C88*'Energía Transada'!$I$16,0)</f>
        <v>50.853837709164232</v>
      </c>
    </row>
    <row r="89" spans="1:5" x14ac:dyDescent="0.2">
      <c r="A89" s="8">
        <v>80</v>
      </c>
      <c r="B89" s="9">
        <f>$J$3*'Punto de Medida'!C89</f>
        <v>15.224609297399997</v>
      </c>
      <c r="C89" s="20">
        <f>$J$4*'Punto de Medida'!D89</f>
        <v>587.82843116999993</v>
      </c>
      <c r="D89" s="9">
        <f ca="1">IF($I$13="SI",B89,'Energía Transada'!B89*'Energía Transada'!$I$15)</f>
        <v>15.224609297399997</v>
      </c>
      <c r="E89" s="20">
        <f ca="1">IF($I$13="SI",'Energía Transada'!C89*'Energía Transada'!$I$16,0)</f>
        <v>54.216652063361266</v>
      </c>
    </row>
    <row r="90" spans="1:5" x14ac:dyDescent="0.2">
      <c r="A90" s="8">
        <v>81</v>
      </c>
      <c r="B90" s="9">
        <f>$J$3*'Punto de Medida'!C90</f>
        <v>5.3638734594999997</v>
      </c>
      <c r="C90" s="20">
        <f>$J$4*'Punto de Medida'!D90</f>
        <v>586.47119923999992</v>
      </c>
      <c r="D90" s="9">
        <f ca="1">IF($I$13="SI",B90,'Energía Transada'!B90*'Energía Transada'!$I$15)</f>
        <v>5.3638734594999997</v>
      </c>
      <c r="E90" s="20">
        <f ca="1">IF($I$13="SI",'Energía Transada'!C90*'Energía Transada'!$I$16,0)</f>
        <v>54.091471708998967</v>
      </c>
    </row>
    <row r="91" spans="1:5" x14ac:dyDescent="0.2">
      <c r="A91" s="8">
        <v>82</v>
      </c>
      <c r="B91" s="9">
        <f>$J$3*'Punto de Medida'!C91</f>
        <v>60.499579153200003</v>
      </c>
      <c r="C91" s="20">
        <f>$J$4*'Punto de Medida'!D91</f>
        <v>589.24013718999993</v>
      </c>
      <c r="D91" s="9">
        <f ca="1">IF($I$13="SI",B91,'Energía Transada'!B91*'Energía Transada'!$I$15)</f>
        <v>60.499579153200003</v>
      </c>
      <c r="E91" s="20">
        <f ca="1">IF($I$13="SI",'Energía Transada'!C91*'Energía Transada'!$I$16,0)</f>
        <v>54.346856677571154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662.91739771000005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61.142265315162639</v>
      </c>
    </row>
    <row r="93" spans="1:5" x14ac:dyDescent="0.2">
      <c r="A93" s="8">
        <v>84</v>
      </c>
      <c r="B93" s="9">
        <f>$J$3*'Punto de Medida'!C93</f>
        <v>4.9763559999999995E-4</v>
      </c>
      <c r="C93" s="20">
        <f>$J$4*'Punto de Medida'!D93</f>
        <v>612.84464522999997</v>
      </c>
      <c r="D93" s="9">
        <f ca="1">IF($I$13="SI",B93,'Energía Transada'!B93*'Energía Transada'!$I$15)</f>
        <v>4.9763559999999995E-4</v>
      </c>
      <c r="E93" s="20">
        <f ca="1">IF($I$13="SI",'Energía Transada'!C93*'Energía Transada'!$I$16,0)</f>
        <v>56.52395008046134</v>
      </c>
    </row>
    <row r="94" spans="1:5" x14ac:dyDescent="0.2">
      <c r="A94" s="8">
        <v>85</v>
      </c>
      <c r="B94" s="9">
        <f>$J$3*'Punto de Medida'!C94</f>
        <v>21.086541627500001</v>
      </c>
      <c r="C94" s="20">
        <f>$J$4*'Punto de Medida'!D94</f>
        <v>706.69754587999989</v>
      </c>
      <c r="D94" s="9">
        <f ca="1">IF($I$13="SI",B94,'Energía Transada'!B94*'Energía Transada'!$I$15)</f>
        <v>21.086541627500001</v>
      </c>
      <c r="E94" s="20">
        <f ca="1">IF($I$13="SI",'Energía Transada'!C94*'Energía Transada'!$I$16,0)</f>
        <v>65.18020042471646</v>
      </c>
    </row>
    <row r="95" spans="1:5" x14ac:dyDescent="0.2">
      <c r="A95" s="8">
        <v>86</v>
      </c>
      <c r="B95" s="9">
        <f>$J$3*'Punto de Medida'!C95</f>
        <v>80.884704033799991</v>
      </c>
      <c r="C95" s="20">
        <f>$J$4*'Punto de Medida'!D95</f>
        <v>609.78128256000002</v>
      </c>
      <c r="D95" s="9">
        <f ca="1">IF($I$13="SI",B95,'Energía Transada'!B95*'Energía Transada'!$I$15)</f>
        <v>80.884704033799991</v>
      </c>
      <c r="E95" s="20">
        <f ca="1">IF($I$13="SI",'Energía Transada'!C95*'Energía Transada'!$I$16,0)</f>
        <v>56.241409700961995</v>
      </c>
    </row>
    <row r="96" spans="1:5" x14ac:dyDescent="0.2">
      <c r="A96" s="8">
        <v>87</v>
      </c>
      <c r="B96" s="9">
        <f>$J$3*'Punto de Medida'!C96</f>
        <v>217.08306659549999</v>
      </c>
      <c r="C96" s="20">
        <f>$J$4*'Punto de Medida'!D96</f>
        <v>396.11562717999999</v>
      </c>
      <c r="D96" s="9">
        <f ca="1">IF($I$13="SI",B96,'Energía Transada'!B96*'Energía Transada'!$I$15)</f>
        <v>217.08306659549999</v>
      </c>
      <c r="E96" s="20">
        <f ca="1">IF($I$13="SI",'Energía Transada'!C96*'Energía Transada'!$I$16,0)</f>
        <v>36.534577092388567</v>
      </c>
    </row>
    <row r="97" spans="1:5" x14ac:dyDescent="0.2">
      <c r="A97" s="8">
        <v>88</v>
      </c>
      <c r="B97" s="9">
        <f>$J$3*'Punto de Medida'!C97</f>
        <v>2.0312081459</v>
      </c>
      <c r="C97" s="20">
        <f>$J$4*'Punto de Medida'!D97</f>
        <v>278.61034300999995</v>
      </c>
      <c r="D97" s="9">
        <f ca="1">IF($I$13="SI",B97,'Energía Transada'!B97*'Energía Transada'!$I$15)</f>
        <v>2.0312081459</v>
      </c>
      <c r="E97" s="20">
        <f ca="1">IF($I$13="SI",'Energía Transada'!C97*'Energía Transada'!$I$16,0)</f>
        <v>25.696817689068951</v>
      </c>
    </row>
    <row r="98" spans="1:5" x14ac:dyDescent="0.2">
      <c r="A98" s="8">
        <v>89</v>
      </c>
      <c r="B98" s="9">
        <f>$J$3*'Punto de Medida'!C98</f>
        <v>163.7341839046</v>
      </c>
      <c r="C98" s="20">
        <f>$J$4*'Punto de Medida'!D98</f>
        <v>220.14580934</v>
      </c>
      <c r="D98" s="9">
        <f ca="1">IF($I$13="SI",B98,'Energía Transada'!B98*'Energía Transada'!$I$15)</f>
        <v>163.7341839046</v>
      </c>
      <c r="E98" s="20">
        <f ca="1">IF($I$13="SI",'Energía Transada'!C98*'Energía Transada'!$I$16,0)</f>
        <v>20.304510832246699</v>
      </c>
    </row>
    <row r="99" spans="1:5" x14ac:dyDescent="0.2">
      <c r="A99" s="8">
        <v>90</v>
      </c>
      <c r="B99" s="9">
        <f>$J$3*'Punto de Medida'!C99</f>
        <v>326.5121561995</v>
      </c>
      <c r="C99" s="20">
        <f>$J$4*'Punto de Medida'!D99</f>
        <v>129.5800420345</v>
      </c>
      <c r="D99" s="9">
        <f ca="1">IF($I$13="SI",B99,'Energía Transada'!B99*'Energía Transada'!$I$15)</f>
        <v>326.5121561995</v>
      </c>
      <c r="E99" s="20">
        <f ca="1">IF($I$13="SI",'Energía Transada'!C99*'Energía Transada'!$I$16,0)</f>
        <v>11.951439707257832</v>
      </c>
    </row>
    <row r="100" spans="1:5" x14ac:dyDescent="0.2">
      <c r="A100" s="8">
        <v>91</v>
      </c>
      <c r="B100" s="9">
        <f>$J$3*'Punto de Medida'!C100</f>
        <v>171.87666006060002</v>
      </c>
      <c r="C100" s="20">
        <f>$J$4*'Punto de Medida'!D100</f>
        <v>267.38077593000003</v>
      </c>
      <c r="D100" s="9">
        <f ca="1">IF($I$13="SI",B100,'Energía Transada'!B100*'Energía Transada'!$I$15)</f>
        <v>171.87666006060002</v>
      </c>
      <c r="E100" s="20">
        <f ca="1">IF($I$13="SI",'Energía Transada'!C100*'Energía Transada'!$I$16,0)</f>
        <v>24.661091108122992</v>
      </c>
    </row>
    <row r="101" spans="1:5" x14ac:dyDescent="0.2">
      <c r="A101" s="8">
        <v>92</v>
      </c>
      <c r="B101" s="9">
        <f>$J$3*'Punto de Medida'!C101</f>
        <v>99.623170272700008</v>
      </c>
      <c r="C101" s="20">
        <f>$J$4*'Punto de Medida'!D101</f>
        <v>421.58366284999994</v>
      </c>
      <c r="D101" s="9">
        <f ca="1">IF($I$13="SI",B101,'Energía Transada'!B101*'Energía Transada'!$I$15)</f>
        <v>99.623170272700008</v>
      </c>
      <c r="E101" s="20">
        <f ca="1">IF($I$13="SI",'Energía Transada'!C101*'Energía Transada'!$I$16,0)</f>
        <v>38.883547566493341</v>
      </c>
    </row>
    <row r="102" spans="1:5" x14ac:dyDescent="0.2">
      <c r="A102" s="8">
        <v>93</v>
      </c>
      <c r="B102" s="9">
        <f>$J$3*'Punto de Medida'!C102</f>
        <v>103.00520489409999</v>
      </c>
      <c r="C102" s="20">
        <f>$J$4*'Punto de Medida'!D102</f>
        <v>547.08711314999994</v>
      </c>
      <c r="D102" s="9">
        <f ca="1">IF($I$13="SI",B102,'Energía Transada'!B102*'Energía Transada'!$I$15)</f>
        <v>103.00520489409999</v>
      </c>
      <c r="E102" s="20">
        <f ca="1">IF($I$13="SI",'Energía Transada'!C102*'Energía Transada'!$I$16,0)</f>
        <v>50.45899464740976</v>
      </c>
    </row>
    <row r="103" spans="1:5" x14ac:dyDescent="0.2">
      <c r="A103" s="8">
        <v>94</v>
      </c>
      <c r="B103" s="9">
        <f>$J$3*'Punto de Medida'!C103</f>
        <v>157.9659495057</v>
      </c>
      <c r="C103" s="20">
        <f>$J$4*'Punto de Medida'!D103</f>
        <v>826.14930362999996</v>
      </c>
      <c r="D103" s="9">
        <f ca="1">IF($I$13="SI",B103,'Energía Transada'!B103*'Energía Transada'!$I$15)</f>
        <v>157.9659495057</v>
      </c>
      <c r="E103" s="20">
        <f ca="1">IF($I$13="SI",'Energía Transada'!C103*'Energía Transada'!$I$16,0)</f>
        <v>76.197487178605599</v>
      </c>
    </row>
    <row r="104" spans="1:5" x14ac:dyDescent="0.2">
      <c r="A104" s="8">
        <v>95</v>
      </c>
      <c r="B104" s="9">
        <f>$J$3*'Punto de Medida'!C104</f>
        <v>140.2679980044</v>
      </c>
      <c r="C104" s="20">
        <f>$J$4*'Punto de Medida'!D104</f>
        <v>925.13328945000001</v>
      </c>
      <c r="D104" s="9">
        <f ca="1">IF($I$13="SI",B104,'Energía Transada'!B104*'Energía Transada'!$I$15)</f>
        <v>140.2679980044</v>
      </c>
      <c r="E104" s="20">
        <f ca="1">IF($I$13="SI",'Energía Transada'!C104*'Energía Transada'!$I$16,0)</f>
        <v>85.326988295736172</v>
      </c>
    </row>
    <row r="105" spans="1:5" x14ac:dyDescent="0.2">
      <c r="A105" s="8">
        <v>96</v>
      </c>
      <c r="B105" s="9">
        <f>$J$3*'Punto de Medida'!C105</f>
        <v>74.631563493199991</v>
      </c>
      <c r="C105" s="20">
        <f>$J$4*'Punto de Medida'!D105</f>
        <v>869.56838586000003</v>
      </c>
      <c r="D105" s="9">
        <f ca="1">IF($I$13="SI",B105,'Energía Transada'!B105*'Energía Transada'!$I$15)</f>
        <v>74.631563493199991</v>
      </c>
      <c r="E105" s="20">
        <f ca="1">IF($I$13="SI",'Energía Transada'!C105*'Energía Transada'!$I$16,0)</f>
        <v>80.202120417404487</v>
      </c>
    </row>
    <row r="106" spans="1:5" x14ac:dyDescent="0.2">
      <c r="A106" s="8">
        <v>97</v>
      </c>
      <c r="B106" s="9">
        <f>$J$3*'Punto de Medida'!C106</f>
        <v>75.224492651199995</v>
      </c>
      <c r="C106" s="20">
        <f>$J$4*'Punto de Medida'!D106</f>
        <v>935.3044067300001</v>
      </c>
      <c r="D106" s="9">
        <f ca="1">IF($I$13="SI",B106,'Energía Transada'!B106*'Energía Transada'!$I$15)</f>
        <v>75.224492651199995</v>
      </c>
      <c r="E106" s="20">
        <f ca="1">IF($I$13="SI",'Energía Transada'!C106*'Energía Transada'!$I$16,0)</f>
        <v>86.26509182633238</v>
      </c>
    </row>
    <row r="107" spans="1:5" x14ac:dyDescent="0.2">
      <c r="A107" s="8">
        <v>98</v>
      </c>
      <c r="B107" s="9">
        <f>$J$3*'Punto de Medida'!C107</f>
        <v>116.20644090659998</v>
      </c>
      <c r="C107" s="20">
        <f>$J$4*'Punto de Medida'!D107</f>
        <v>863.49067384</v>
      </c>
      <c r="D107" s="9">
        <f ca="1">IF($I$13="SI",B107,'Energía Transada'!B107*'Energía Transada'!$I$15)</f>
        <v>116.20644090659998</v>
      </c>
      <c r="E107" s="20">
        <f ca="1">IF($I$13="SI",'Energía Transada'!C107*'Energía Transada'!$I$16,0)</f>
        <v>79.641560259955483</v>
      </c>
    </row>
    <row r="108" spans="1:5" x14ac:dyDescent="0.2">
      <c r="A108" s="8">
        <v>99</v>
      </c>
      <c r="B108" s="9">
        <f>$J$3*'Punto de Medida'!C108</f>
        <v>145.485628604</v>
      </c>
      <c r="C108" s="20">
        <f>$J$4*'Punto de Medida'!D108</f>
        <v>797.01466906999985</v>
      </c>
      <c r="D108" s="9">
        <f ca="1">IF($I$13="SI",B108,'Energía Transada'!B108*'Energía Transada'!$I$15)</f>
        <v>145.485628604</v>
      </c>
      <c r="E108" s="20">
        <f ca="1">IF($I$13="SI",'Energía Transada'!C108*'Energía Transada'!$I$16,0)</f>
        <v>73.510338580180814</v>
      </c>
    </row>
    <row r="109" spans="1:5" x14ac:dyDescent="0.2">
      <c r="A109" s="8">
        <v>100</v>
      </c>
      <c r="B109" s="9">
        <f>$J$3*'Punto de Medida'!C109</f>
        <v>97.856583548599986</v>
      </c>
      <c r="C109" s="20">
        <f>$J$4*'Punto de Medida'!D109</f>
        <v>730.40467932999991</v>
      </c>
      <c r="D109" s="9">
        <f ca="1">IF($I$13="SI",B109,'Energía Transada'!B109*'Energía Transada'!$I$15)</f>
        <v>97.856583548599986</v>
      </c>
      <c r="E109" s="20">
        <f ca="1">IF($I$13="SI",'Energía Transada'!C109*'Energía Transada'!$I$16,0)</f>
        <v>67.366759184931666</v>
      </c>
    </row>
    <row r="110" spans="1:5" x14ac:dyDescent="0.2">
      <c r="A110" s="8">
        <v>101</v>
      </c>
      <c r="B110" s="9">
        <f>$J$3*'Punto de Medida'!C110</f>
        <v>40.1272384293</v>
      </c>
      <c r="C110" s="20">
        <f>$J$4*'Punto de Medida'!D110</f>
        <v>830.50545941999997</v>
      </c>
      <c r="D110" s="9">
        <f ca="1">IF($I$13="SI",B110,'Energía Transada'!B110*'Energía Transada'!$I$15)</f>
        <v>40.1272384293</v>
      </c>
      <c r="E110" s="20">
        <f ca="1">IF($I$13="SI",'Energía Transada'!C110*'Energía Transada'!$I$16,0)</f>
        <v>76.59926458554412</v>
      </c>
    </row>
    <row r="111" spans="1:5" x14ac:dyDescent="0.2">
      <c r="A111" s="8">
        <v>102</v>
      </c>
      <c r="B111" s="9">
        <f>$J$3*'Punto de Medida'!C111</f>
        <v>60.631453336200003</v>
      </c>
      <c r="C111" s="20">
        <f>$J$4*'Punto de Medida'!D111</f>
        <v>840.72656839000001</v>
      </c>
      <c r="D111" s="9">
        <f ca="1">IF($I$13="SI",B111,'Energía Transada'!B111*'Energía Transada'!$I$15)</f>
        <v>60.631453336200003</v>
      </c>
      <c r="E111" s="20">
        <f ca="1">IF($I$13="SI",'Energía Transada'!C111*'Energía Transada'!$I$16,0)</f>
        <v>77.54197895481208</v>
      </c>
    </row>
    <row r="112" spans="1:5" x14ac:dyDescent="0.2">
      <c r="A112" s="8">
        <v>103</v>
      </c>
      <c r="B112" s="9">
        <f>$J$3*'Punto de Medida'!C112</f>
        <v>22.807344217899999</v>
      </c>
      <c r="C112" s="20">
        <f>$J$4*'Punto de Medida'!D112</f>
        <v>718.86092186999997</v>
      </c>
      <c r="D112" s="9">
        <f ca="1">IF($I$13="SI",B112,'Energía Transada'!B112*'Energía Transada'!$I$15)</f>
        <v>22.807344217899999</v>
      </c>
      <c r="E112" s="20">
        <f ca="1">IF($I$13="SI",'Energía Transada'!C112*'Energía Transada'!$I$16,0)</f>
        <v>66.302054164681209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769.65170311000008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70.98659470150838</v>
      </c>
    </row>
    <row r="114" spans="1:5" x14ac:dyDescent="0.2">
      <c r="A114" s="8">
        <v>105</v>
      </c>
      <c r="B114" s="9">
        <f>$J$3*'Punto de Medida'!C114</f>
        <v>22.051802954799999</v>
      </c>
      <c r="C114" s="20">
        <f>$J$4*'Punto de Medida'!D114</f>
        <v>689.76652977999993</v>
      </c>
      <c r="D114" s="9">
        <f ca="1">IF($I$13="SI",B114,'Energía Transada'!B114*'Energía Transada'!$I$15)</f>
        <v>22.051802954799999</v>
      </c>
      <c r="E114" s="20">
        <f ca="1">IF($I$13="SI",'Energía Transada'!C114*'Energía Transada'!$I$16,0)</f>
        <v>63.618617213870714</v>
      </c>
    </row>
    <row r="115" spans="1:5" x14ac:dyDescent="0.2">
      <c r="A115" s="8">
        <v>106</v>
      </c>
      <c r="B115" s="9">
        <f>$J$3*'Punto de Medida'!C115</f>
        <v>73.90604549919999</v>
      </c>
      <c r="C115" s="20">
        <f>$J$4*'Punto de Medida'!D115</f>
        <v>501.39632474000007</v>
      </c>
      <c r="D115" s="9">
        <f ca="1">IF($I$13="SI",B115,'Energía Transada'!B115*'Energía Transada'!$I$15)</f>
        <v>73.90604549919999</v>
      </c>
      <c r="E115" s="20">
        <f ca="1">IF($I$13="SI",'Energía Transada'!C115*'Energía Transada'!$I$16,0)</f>
        <v>46.244837171571007</v>
      </c>
    </row>
    <row r="116" spans="1:5" x14ac:dyDescent="0.2">
      <c r="A116" s="8">
        <v>107</v>
      </c>
      <c r="B116" s="9">
        <f>$J$3*'Punto de Medida'!C116</f>
        <v>28.502938082299998</v>
      </c>
      <c r="C116" s="20">
        <f>$J$4*'Punto de Medida'!D116</f>
        <v>388.39285280999997</v>
      </c>
      <c r="D116" s="9">
        <f ca="1">IF($I$13="SI",B116,'Energía Transada'!B116*'Energía Transada'!$I$15)</f>
        <v>28.502938082299998</v>
      </c>
      <c r="E116" s="20">
        <f ca="1">IF($I$13="SI",'Energía Transada'!C116*'Energía Transada'!$I$16,0)</f>
        <v>35.822289375803031</v>
      </c>
    </row>
    <row r="117" spans="1:5" x14ac:dyDescent="0.2">
      <c r="A117" s="8">
        <v>108</v>
      </c>
      <c r="B117" s="9">
        <f>$J$3*'Punto de Medida'!C117</f>
        <v>43.754671312599996</v>
      </c>
      <c r="C117" s="20">
        <f>$J$4*'Punto de Medida'!D117</f>
        <v>359.77864643999999</v>
      </c>
      <c r="D117" s="9">
        <f ca="1">IF($I$13="SI",B117,'Energía Transada'!B117*'Energía Transada'!$I$15)</f>
        <v>43.754671312599996</v>
      </c>
      <c r="E117" s="20">
        <f ca="1">IF($I$13="SI",'Energía Transada'!C117*'Energía Transada'!$I$16,0)</f>
        <v>33.183140963495553</v>
      </c>
    </row>
    <row r="118" spans="1:5" x14ac:dyDescent="0.2">
      <c r="A118" s="8">
        <v>109</v>
      </c>
      <c r="B118" s="9">
        <f>$J$3*'Punto de Medida'!C118</f>
        <v>103.52293364960001</v>
      </c>
      <c r="C118" s="20">
        <f>$J$4*'Punto de Medida'!D118</f>
        <v>255.88580766999999</v>
      </c>
      <c r="D118" s="9">
        <f ca="1">IF($I$13="SI",B118,'Energía Transada'!B118*'Energía Transada'!$I$15)</f>
        <v>103.52293364960001</v>
      </c>
      <c r="E118" s="20">
        <f ca="1">IF($I$13="SI",'Energía Transada'!C118*'Energía Transada'!$I$16,0)</f>
        <v>23.600886018363443</v>
      </c>
    </row>
    <row r="119" spans="1:5" x14ac:dyDescent="0.2">
      <c r="A119" s="8">
        <v>110</v>
      </c>
      <c r="B119" s="9">
        <f>$J$3*'Punto de Medida'!C119</f>
        <v>115.0470452421</v>
      </c>
      <c r="C119" s="20">
        <f>$J$4*'Punto de Medida'!D119</f>
        <v>352.14729147999998</v>
      </c>
      <c r="D119" s="9">
        <f ca="1">IF($I$13="SI",B119,'Energía Transada'!B119*'Energía Transada'!$I$15)</f>
        <v>115.0470452421</v>
      </c>
      <c r="E119" s="20">
        <f ca="1">IF($I$13="SI",'Energía Transada'!C119*'Energía Transada'!$I$16,0)</f>
        <v>32.479285051295427</v>
      </c>
    </row>
    <row r="120" spans="1:5" x14ac:dyDescent="0.2">
      <c r="A120" s="8">
        <v>111</v>
      </c>
      <c r="B120" s="9">
        <f>$J$3*'Punto de Medida'!C120</f>
        <v>244.44670632039995</v>
      </c>
      <c r="C120" s="20">
        <f>$J$4*'Punto de Medida'!D120</f>
        <v>256.37007496000001</v>
      </c>
      <c r="D120" s="9">
        <f ca="1">IF($I$13="SI",B120,'Energía Transada'!B120*'Energía Transada'!$I$15)</f>
        <v>244.44670632039995</v>
      </c>
      <c r="E120" s="20">
        <f ca="1">IF($I$13="SI",'Energía Transada'!C120*'Energía Transada'!$I$16,0)</f>
        <v>23.645551008648688</v>
      </c>
    </row>
    <row r="121" spans="1:5" x14ac:dyDescent="0.2">
      <c r="A121" s="8">
        <v>112</v>
      </c>
      <c r="B121" s="9">
        <f>$J$3*'Punto de Medida'!C121</f>
        <v>273.15237948549998</v>
      </c>
      <c r="C121" s="20">
        <f>$J$4*'Punto de Medida'!D121</f>
        <v>137.3882625855</v>
      </c>
      <c r="D121" s="9">
        <f ca="1">IF($I$13="SI",B121,'Energía Transada'!B121*'Energía Transada'!$I$15)</f>
        <v>273.15237948549998</v>
      </c>
      <c r="E121" s="20">
        <f ca="1">IF($I$13="SI",'Energía Transada'!C121*'Energía Transada'!$I$16,0)</f>
        <v>12.671608304759923</v>
      </c>
    </row>
    <row r="122" spans="1:5" x14ac:dyDescent="0.2">
      <c r="A122" s="8">
        <v>113</v>
      </c>
      <c r="B122" s="9">
        <f>$J$3*'Punto de Medida'!C122</f>
        <v>155.41136892139997</v>
      </c>
      <c r="C122" s="20">
        <f>$J$4*'Punto de Medida'!D122</f>
        <v>20.004653680700002</v>
      </c>
      <c r="D122" s="9">
        <f ca="1">IF($I$13="SI",B122,'Energía Transada'!B122*'Energía Transada'!$I$15)</f>
        <v>155.41136892139997</v>
      </c>
      <c r="E122" s="20">
        <f ca="1">IF($I$13="SI",'Energía Transada'!C122*'Energía Transada'!$I$16,0)</f>
        <v>1.8450712669610385</v>
      </c>
    </row>
    <row r="123" spans="1:5" x14ac:dyDescent="0.2">
      <c r="A123" s="8">
        <v>114</v>
      </c>
      <c r="B123" s="9">
        <f>$J$3*'Punto de Medida'!C123</f>
        <v>56.868331259799994</v>
      </c>
      <c r="C123" s="20">
        <f>$J$4*'Punto de Medida'!D123</f>
        <v>25.832848422299996</v>
      </c>
      <c r="D123" s="9">
        <f ca="1">IF($I$13="SI",B123,'Energía Transada'!B123*'Energía Transada'!$I$15)</f>
        <v>56.868331259799994</v>
      </c>
      <c r="E123" s="20">
        <f ca="1">IF($I$13="SI",'Energía Transada'!C123*'Energía Transada'!$I$16,0)</f>
        <v>2.3826179212354992</v>
      </c>
    </row>
    <row r="124" spans="1:5" x14ac:dyDescent="0.2">
      <c r="A124" s="8">
        <v>115</v>
      </c>
      <c r="B124" s="9">
        <f>$J$3*'Punto de Medida'!C124</f>
        <v>2.4211066229</v>
      </c>
      <c r="C124" s="20">
        <f>$J$4*'Punto de Medida'!D124</f>
        <v>17.667305726599999</v>
      </c>
      <c r="D124" s="9">
        <f ca="1">IF($I$13="SI",B124,'Energía Transada'!B124*'Energía Transada'!$I$15)</f>
        <v>2.4211066229</v>
      </c>
      <c r="E124" s="20">
        <f ca="1">IF($I$13="SI",'Energía Transada'!C124*'Energía Transada'!$I$16,0)</f>
        <v>1.6294927510899664</v>
      </c>
    </row>
    <row r="125" spans="1:5" x14ac:dyDescent="0.2">
      <c r="A125" s="8">
        <v>116</v>
      </c>
      <c r="B125" s="9">
        <f>$J$3*'Punto de Medida'!C125</f>
        <v>64.647627555699998</v>
      </c>
      <c r="C125" s="20">
        <f>$J$4*'Punto de Medida'!D125</f>
        <v>83.211028231699999</v>
      </c>
      <c r="D125" s="9">
        <f ca="1">IF($I$13="SI",B125,'Energía Transada'!B125*'Energía Transada'!$I$15)</f>
        <v>64.647627555699998</v>
      </c>
      <c r="E125" s="20">
        <f ca="1">IF($I$13="SI",'Energía Transada'!C125*'Energía Transada'!$I$16,0)</f>
        <v>7.6747280775330635</v>
      </c>
    </row>
    <row r="126" spans="1:5" x14ac:dyDescent="0.2">
      <c r="A126" s="8">
        <v>117</v>
      </c>
      <c r="B126" s="9">
        <f>$J$3*'Punto de Medida'!C126</f>
        <v>89.518224536299996</v>
      </c>
      <c r="C126" s="20">
        <f>$J$4*'Punto de Medida'!D126</f>
        <v>397.05736217999998</v>
      </c>
      <c r="D126" s="9">
        <f ca="1">IF($I$13="SI",B126,'Energía Transada'!B126*'Energía Transada'!$I$15)</f>
        <v>89.518224536299996</v>
      </c>
      <c r="E126" s="20">
        <f ca="1">IF($I$13="SI",'Energía Transada'!C126*'Energía Transada'!$I$16,0)</f>
        <v>36.621435291351936</v>
      </c>
    </row>
    <row r="127" spans="1:5" x14ac:dyDescent="0.2">
      <c r="A127" s="8">
        <v>118</v>
      </c>
      <c r="B127" s="9">
        <f>$J$3*'Punto de Medida'!C127</f>
        <v>230.50197050380001</v>
      </c>
      <c r="C127" s="20">
        <f>$J$4*'Punto de Medida'!D127</f>
        <v>579.38909344000001</v>
      </c>
      <c r="D127" s="9">
        <f ca="1">IF($I$13="SI",B127,'Energía Transada'!B127*'Energía Transada'!$I$15)</f>
        <v>230.50197050380001</v>
      </c>
      <c r="E127" s="20">
        <f ca="1">IF($I$13="SI",'Energía Transada'!C127*'Energía Transada'!$I$16,0)</f>
        <v>53.438274201572753</v>
      </c>
    </row>
    <row r="128" spans="1:5" x14ac:dyDescent="0.2">
      <c r="A128" s="8">
        <v>119</v>
      </c>
      <c r="B128" s="9">
        <f>$J$3*'Punto de Medida'!C128</f>
        <v>372.53730853370001</v>
      </c>
      <c r="C128" s="20">
        <f>$J$4*'Punto de Medida'!D128</f>
        <v>561.48381907999999</v>
      </c>
      <c r="D128" s="9">
        <f ca="1">IF($I$13="SI",B128,'Energía Transada'!B128*'Energía Transada'!$I$15)</f>
        <v>372.53730853370001</v>
      </c>
      <c r="E128" s="20">
        <f ca="1">IF($I$13="SI",'Energía Transada'!C128*'Energía Transada'!$I$16,0)</f>
        <v>51.786833103116592</v>
      </c>
    </row>
    <row r="129" spans="1:5" x14ac:dyDescent="0.2">
      <c r="A129" s="8">
        <v>120</v>
      </c>
      <c r="B129" s="9">
        <f>$J$3*'Punto de Medida'!C129</f>
        <v>922.44178909999982</v>
      </c>
      <c r="C129" s="20">
        <f>$J$4*'Punto de Medida'!D129</f>
        <v>641.89671742999997</v>
      </c>
      <c r="D129" s="9">
        <f ca="1">IF($I$13="SI",B129,'Energía Transada'!B129*'Energía Transada'!$I$15)</f>
        <v>922.44178909999982</v>
      </c>
      <c r="E129" s="20">
        <f ca="1">IF($I$13="SI",'Energía Transada'!C129*'Energía Transada'!$I$16,0)</f>
        <v>59.203483778843363</v>
      </c>
    </row>
    <row r="130" spans="1:5" x14ac:dyDescent="0.2">
      <c r="A130" s="8">
        <v>121</v>
      </c>
      <c r="B130" s="9">
        <f>$J$3*'Punto de Medida'!C130</f>
        <v>1195.7264097249999</v>
      </c>
      <c r="C130" s="20">
        <f>$J$4*'Punto de Medida'!D130</f>
        <v>503.41935253999998</v>
      </c>
      <c r="D130" s="9">
        <f ca="1">IF($I$13="SI",B130,'Energía Transada'!B130*'Energía Transada'!$I$15)</f>
        <v>1195.7264097249999</v>
      </c>
      <c r="E130" s="20">
        <f ca="1">IF($I$13="SI",'Energía Transada'!C130*'Energía Transada'!$I$16,0)</f>
        <v>46.431425278799495</v>
      </c>
    </row>
    <row r="131" spans="1:5" x14ac:dyDescent="0.2">
      <c r="A131" s="8">
        <v>122</v>
      </c>
      <c r="B131" s="9">
        <f>$J$3*'Punto de Medida'!C131</f>
        <v>1012.4947545999997</v>
      </c>
      <c r="C131" s="20">
        <f>$J$4*'Punto de Medida'!D131</f>
        <v>249.18430935000004</v>
      </c>
      <c r="D131" s="9">
        <f ca="1">IF($I$13="SI",B131,'Energía Transada'!B131*'Energía Transada'!$I$15)</f>
        <v>1012.4947545999997</v>
      </c>
      <c r="E131" s="20">
        <f ca="1">IF($I$13="SI",'Energía Transada'!C131*'Energía Transada'!$I$16,0)</f>
        <v>22.982792739010712</v>
      </c>
    </row>
    <row r="132" spans="1:5" x14ac:dyDescent="0.2">
      <c r="A132" s="8">
        <v>123</v>
      </c>
      <c r="B132" s="9">
        <f>$J$3*'Punto de Medida'!C132</f>
        <v>964.16191032500012</v>
      </c>
      <c r="C132" s="20">
        <f>$J$4*'Punto de Medida'!D132</f>
        <v>260.96015169000003</v>
      </c>
      <c r="D132" s="9">
        <f ca="1">IF($I$13="SI",B132,'Energía Transada'!B132*'Energía Transada'!$I$15)</f>
        <v>964.16191032500012</v>
      </c>
      <c r="E132" s="20">
        <f ca="1">IF($I$13="SI",'Energía Transada'!C132*'Energía Transada'!$I$16,0)</f>
        <v>24.068903435681214</v>
      </c>
    </row>
    <row r="133" spans="1:5" x14ac:dyDescent="0.2">
      <c r="A133" s="8">
        <v>124</v>
      </c>
      <c r="B133" s="9">
        <f>$J$3*'Punto de Medida'!C133</f>
        <v>1134.7531364999998</v>
      </c>
      <c r="C133" s="20">
        <f>$J$4*'Punto de Medida'!D133</f>
        <v>143.99004103889999</v>
      </c>
      <c r="D133" s="9">
        <f ca="1">IF($I$13="SI",B133,'Energía Transada'!B133*'Energía Transada'!$I$15)</f>
        <v>1134.7531364999998</v>
      </c>
      <c r="E133" s="20">
        <f ca="1">IF($I$13="SI",'Energía Transada'!C133*'Energía Transada'!$I$16,0)</f>
        <v>13.280504211164066</v>
      </c>
    </row>
    <row r="134" spans="1:5" x14ac:dyDescent="0.2">
      <c r="A134" s="8">
        <v>125</v>
      </c>
      <c r="B134" s="9">
        <f>$J$3*'Punto de Medida'!C134</f>
        <v>1302.1033834999998</v>
      </c>
      <c r="C134" s="20">
        <f>$J$4*'Punto de Medida'!D134</f>
        <v>74.603404870800006</v>
      </c>
      <c r="D134" s="9">
        <f ca="1">IF($I$13="SI",B134,'Energía Transada'!B134*'Energía Transada'!$I$15)</f>
        <v>1302.1033834999998</v>
      </c>
      <c r="E134" s="20">
        <f ca="1">IF($I$13="SI",'Energía Transada'!C134*'Energía Transada'!$I$16,0)</f>
        <v>6.8808288782011884</v>
      </c>
    </row>
    <row r="135" spans="1:5" x14ac:dyDescent="0.2">
      <c r="A135" s="8">
        <v>126</v>
      </c>
      <c r="B135" s="9">
        <f>$J$3*'Punto de Medida'!C135</f>
        <v>1301.3344708</v>
      </c>
      <c r="C135" s="20">
        <f>$J$4*'Punto de Medida'!D135</f>
        <v>3.3761779445000002</v>
      </c>
      <c r="D135" s="9">
        <f ca="1">IF($I$13="SI",B135,'Energía Transada'!B135*'Energía Transada'!$I$15)</f>
        <v>1301.3344708</v>
      </c>
      <c r="E135" s="20">
        <f ca="1">IF($I$13="SI",'Energía Transada'!C135*'Energía Transada'!$I$16,0)</f>
        <v>0.3113919899325423</v>
      </c>
    </row>
    <row r="136" spans="1:5" x14ac:dyDescent="0.2">
      <c r="A136" s="8">
        <v>127</v>
      </c>
      <c r="B136" s="9">
        <f>$J$3*'Punto de Medida'!C136</f>
        <v>1307.6854985999998</v>
      </c>
      <c r="C136" s="20">
        <f>$J$4*'Punto de Medida'!D136</f>
        <v>0</v>
      </c>
      <c r="D136" s="9">
        <f ca="1">IF($I$13="SI",B136,'Energía Transada'!B136*'Energía Transada'!$I$15)</f>
        <v>1307.6854985999998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1298.7275121</v>
      </c>
      <c r="C137" s="20">
        <f>$J$4*'Punto de Medida'!D137</f>
        <v>0</v>
      </c>
      <c r="D137" s="9">
        <f ca="1">IF($I$13="SI",B137,'Energía Transada'!B137*'Energía Transada'!$I$15)</f>
        <v>1298.7275121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1361.2539144</v>
      </c>
      <c r="C138" s="20">
        <f>$J$4*'Punto de Medida'!D138</f>
        <v>27.5345885222</v>
      </c>
      <c r="D138" s="9">
        <f ca="1">IF($I$13="SI",B138,'Energía Transada'!B138*'Energía Transada'!$I$15)</f>
        <v>1361.2539144</v>
      </c>
      <c r="E138" s="20">
        <f ca="1">IF($I$13="SI",'Energía Transada'!C138*'Energía Transada'!$I$16,0)</f>
        <v>2.5395729884052018</v>
      </c>
    </row>
    <row r="139" spans="1:5" x14ac:dyDescent="0.2">
      <c r="A139" s="8">
        <v>130</v>
      </c>
      <c r="B139" s="9">
        <f>$J$3*'Punto de Medida'!C139</f>
        <v>1311.6369871999998</v>
      </c>
      <c r="C139" s="20">
        <f>$J$4*'Punto de Medida'!D139</f>
        <v>92.388882737700001</v>
      </c>
      <c r="D139" s="9">
        <f ca="1">IF($I$13="SI",B139,'Energía Transada'!B139*'Energía Transada'!$I$15)</f>
        <v>1311.6369871999998</v>
      </c>
      <c r="E139" s="20">
        <f ca="1">IF($I$13="SI",'Energía Transada'!C139*'Energía Transada'!$I$16,0)</f>
        <v>8.5212208942373486</v>
      </c>
    </row>
    <row r="140" spans="1:5" x14ac:dyDescent="0.2">
      <c r="A140" s="8">
        <v>131</v>
      </c>
      <c r="B140" s="9">
        <f>$J$3*'Punto de Medida'!C140</f>
        <v>1189.2054793</v>
      </c>
      <c r="C140" s="20">
        <f>$J$4*'Punto de Medida'!D140</f>
        <v>118.3540442379</v>
      </c>
      <c r="D140" s="9">
        <f ca="1">IF($I$13="SI",B140,'Energía Transada'!B140*'Energía Transada'!$I$15)</f>
        <v>1189.2054793</v>
      </c>
      <c r="E140" s="20">
        <f ca="1">IF($I$13="SI",'Energía Transada'!C140*'Energía Transada'!$I$16,0)</f>
        <v>10.916042328823945</v>
      </c>
    </row>
    <row r="141" spans="1:5" x14ac:dyDescent="0.2">
      <c r="A141" s="8">
        <v>132</v>
      </c>
      <c r="B141" s="9">
        <f>$J$3*'Punto de Medida'!C141</f>
        <v>1084.1329692750001</v>
      </c>
      <c r="C141" s="20">
        <f>$J$4*'Punto de Medida'!D141</f>
        <v>155.84427999459999</v>
      </c>
      <c r="D141" s="9">
        <f ca="1">IF($I$13="SI",B141,'Energía Transada'!B141*'Energía Transada'!$I$15)</f>
        <v>1084.1329692750001</v>
      </c>
      <c r="E141" s="20">
        <f ca="1">IF($I$13="SI",'Energía Transada'!C141*'Energía Transada'!$I$16,0)</f>
        <v>14.373845592522434</v>
      </c>
    </row>
    <row r="142" spans="1:5" x14ac:dyDescent="0.2">
      <c r="A142" s="8">
        <v>133</v>
      </c>
      <c r="B142" s="9">
        <f>$J$3*'Punto de Medida'!C142</f>
        <v>1088.8741365999999</v>
      </c>
      <c r="C142" s="20">
        <f>$J$4*'Punto de Medida'!D142</f>
        <v>281.00699565899998</v>
      </c>
      <c r="D142" s="9">
        <f ca="1">IF($I$13="SI",B142,'Energía Transada'!B142*'Energía Transada'!$I$15)</f>
        <v>1088.8741365999999</v>
      </c>
      <c r="E142" s="20">
        <f ca="1">IF($I$13="SI",'Energía Transada'!C142*'Energía Transada'!$I$16,0)</f>
        <v>25.917866001633453</v>
      </c>
    </row>
    <row r="143" spans="1:5" x14ac:dyDescent="0.2">
      <c r="A143" s="8">
        <v>134</v>
      </c>
      <c r="B143" s="9">
        <f>$J$3*'Punto de Medida'!C143</f>
        <v>657.34341480000001</v>
      </c>
      <c r="C143" s="20">
        <f>$J$4*'Punto de Medida'!D143</f>
        <v>470.66139580000004</v>
      </c>
      <c r="D143" s="9">
        <f ca="1">IF($I$13="SI",B143,'Energía Transada'!B143*'Energía Transada'!$I$15)</f>
        <v>657.34341480000001</v>
      </c>
      <c r="E143" s="20">
        <f ca="1">IF($I$13="SI",'Energía Transada'!C143*'Energía Transada'!$I$16,0)</f>
        <v>43.410090058003426</v>
      </c>
    </row>
    <row r="144" spans="1:5" x14ac:dyDescent="0.2">
      <c r="A144" s="8">
        <v>135</v>
      </c>
      <c r="B144" s="9">
        <f>$J$3*'Punto de Medida'!C144</f>
        <v>609.64739440000005</v>
      </c>
      <c r="C144" s="20">
        <f>$J$4*'Punto de Medida'!D144</f>
        <v>703.9829096200001</v>
      </c>
      <c r="D144" s="9">
        <f ca="1">IF($I$13="SI",B144,'Energía Transada'!B144*'Energía Transada'!$I$15)</f>
        <v>609.64739440000005</v>
      </c>
      <c r="E144" s="20">
        <f ca="1">IF($I$13="SI",'Energía Transada'!C144*'Energía Transada'!$I$16,0)</f>
        <v>64.929823815177429</v>
      </c>
    </row>
    <row r="145" spans="1:5" x14ac:dyDescent="0.2">
      <c r="A145" s="8">
        <v>136</v>
      </c>
      <c r="B145" s="9">
        <f>$J$3*'Punto de Medida'!C145</f>
        <v>612.23282009899992</v>
      </c>
      <c r="C145" s="20">
        <f>$J$4*'Punto de Medida'!D145</f>
        <v>637.40923594000003</v>
      </c>
      <c r="D145" s="9">
        <f ca="1">IF($I$13="SI",B145,'Energía Transada'!B145*'Energía Transada'!$I$15)</f>
        <v>612.23282009899992</v>
      </c>
      <c r="E145" s="20">
        <f ca="1">IF($I$13="SI",'Energía Transada'!C145*'Energía Transada'!$I$16,0)</f>
        <v>58.789593926493332</v>
      </c>
    </row>
    <row r="146" spans="1:5" x14ac:dyDescent="0.2">
      <c r="A146" s="8">
        <v>137</v>
      </c>
      <c r="B146" s="9">
        <f>$J$3*'Punto de Medida'!C146</f>
        <v>609.51792365100005</v>
      </c>
      <c r="C146" s="20">
        <f>$J$4*'Punto de Medida'!D146</f>
        <v>578.41190438000001</v>
      </c>
      <c r="D146" s="9">
        <f ca="1">IF($I$13="SI",B146,'Energía Transada'!B146*'Energía Transada'!$I$15)</f>
        <v>609.51792365100005</v>
      </c>
      <c r="E146" s="20">
        <f ca="1">IF($I$13="SI",'Energía Transada'!C146*'Energía Transada'!$I$16,0)</f>
        <v>53.3481460001166</v>
      </c>
    </row>
    <row r="147" spans="1:5" x14ac:dyDescent="0.2">
      <c r="A147" s="8">
        <v>138</v>
      </c>
      <c r="B147" s="9">
        <f>$J$3*'Punto de Medida'!C147</f>
        <v>565.73709092399997</v>
      </c>
      <c r="C147" s="20">
        <f>$J$4*'Punto de Medida'!D147</f>
        <v>539.71648732999995</v>
      </c>
      <c r="D147" s="9">
        <f ca="1">IF($I$13="SI",B147,'Energía Transada'!B147*'Energía Transada'!$I$15)</f>
        <v>565.73709092399997</v>
      </c>
      <c r="E147" s="20">
        <f ca="1">IF($I$13="SI",'Energía Transada'!C147*'Energía Transada'!$I$16,0)</f>
        <v>49.779186331951472</v>
      </c>
    </row>
    <row r="148" spans="1:5" x14ac:dyDescent="0.2">
      <c r="A148" s="8">
        <v>139</v>
      </c>
      <c r="B148" s="9">
        <f>$J$3*'Punto de Medida'!C148</f>
        <v>514.12012817699997</v>
      </c>
      <c r="C148" s="20">
        <f>$J$4*'Punto de Medida'!D148</f>
        <v>481.11534389999991</v>
      </c>
      <c r="D148" s="9">
        <f ca="1">IF($I$13="SI",B148,'Energía Transada'!B148*'Energía Transada'!$I$15)</f>
        <v>514.12012817699997</v>
      </c>
      <c r="E148" s="20">
        <f ca="1">IF($I$13="SI",'Energía Transada'!C148*'Energía Transada'!$I$16,0)</f>
        <v>44.37427966975465</v>
      </c>
    </row>
    <row r="149" spans="1:5" x14ac:dyDescent="0.2">
      <c r="A149" s="8">
        <v>140</v>
      </c>
      <c r="B149" s="9">
        <f>$J$3*'Punto de Medida'!C149</f>
        <v>322.48659990969998</v>
      </c>
      <c r="C149" s="20">
        <f>$J$4*'Punto de Medida'!D149</f>
        <v>512.71467781999991</v>
      </c>
      <c r="D149" s="9">
        <f ca="1">IF($I$13="SI",B149,'Energía Transada'!B149*'Energía Transada'!$I$15)</f>
        <v>322.48659990969998</v>
      </c>
      <c r="E149" s="20">
        <f ca="1">IF($I$13="SI",'Energía Transada'!C149*'Energía Transada'!$I$16,0)</f>
        <v>47.288752671961561</v>
      </c>
    </row>
    <row r="150" spans="1:5" x14ac:dyDescent="0.2">
      <c r="A150" s="8">
        <v>141</v>
      </c>
      <c r="B150" s="9">
        <f>$J$3*'Punto de Medida'!C150</f>
        <v>253.5276756351</v>
      </c>
      <c r="C150" s="20">
        <f>$J$4*'Punto de Medida'!D150</f>
        <v>458.67607022000004</v>
      </c>
      <c r="D150" s="9">
        <f ca="1">IF($I$13="SI",B150,'Energía Transada'!B150*'Energía Transada'!$I$15)</f>
        <v>253.5276756351</v>
      </c>
      <c r="E150" s="20">
        <f ca="1">IF($I$13="SI",'Energía Transada'!C150*'Energía Transada'!$I$16,0)</f>
        <v>42.304658281687999</v>
      </c>
    </row>
    <row r="151" spans="1:5" x14ac:dyDescent="0.2">
      <c r="A151" s="8">
        <v>142</v>
      </c>
      <c r="B151" s="9">
        <f>$J$3*'Punto de Medida'!C151</f>
        <v>262.83849380049998</v>
      </c>
      <c r="C151" s="20">
        <f>$J$4*'Punto de Medida'!D151</f>
        <v>366.49988456</v>
      </c>
      <c r="D151" s="9">
        <f ca="1">IF($I$13="SI",B151,'Energía Transada'!B151*'Energía Transada'!$I$15)</f>
        <v>262.83849380049998</v>
      </c>
      <c r="E151" s="20">
        <f ca="1">IF($I$13="SI",'Energía Transada'!C151*'Energía Transada'!$I$16,0)</f>
        <v>33.803054886103446</v>
      </c>
    </row>
    <row r="152" spans="1:5" x14ac:dyDescent="0.2">
      <c r="A152" s="8">
        <v>143</v>
      </c>
      <c r="B152" s="9">
        <f>$J$3*'Punto de Medida'!C152</f>
        <v>203.92674153249999</v>
      </c>
      <c r="C152" s="20">
        <f>$J$4*'Punto de Medida'!D152</f>
        <v>211.12856844940001</v>
      </c>
      <c r="D152" s="9">
        <f ca="1">IF($I$13="SI",B152,'Energía Transada'!B152*'Energía Transada'!$I$15)</f>
        <v>203.92674153249999</v>
      </c>
      <c r="E152" s="20">
        <f ca="1">IF($I$13="SI",'Energía Transada'!C152*'Energía Transada'!$I$16,0)</f>
        <v>19.472831746966477</v>
      </c>
    </row>
    <row r="153" spans="1:5" x14ac:dyDescent="0.2">
      <c r="A153" s="8">
        <v>144</v>
      </c>
      <c r="B153" s="9">
        <f>$J$3*'Punto de Medida'!C153</f>
        <v>254.83325849810001</v>
      </c>
      <c r="C153" s="20">
        <f>$J$4*'Punto de Medida'!D153</f>
        <v>448.51874924999993</v>
      </c>
      <c r="D153" s="9">
        <f ca="1">IF($I$13="SI",B153,'Energía Transada'!B153*'Energía Transada'!$I$15)</f>
        <v>254.83325849810001</v>
      </c>
      <c r="E153" s="20">
        <f ca="1">IF($I$13="SI",'Energía Transada'!C153*'Energía Transada'!$I$16,0)</f>
        <v>41.367827213768599</v>
      </c>
    </row>
    <row r="154" spans="1:5" x14ac:dyDescent="0.2">
      <c r="A154" s="8">
        <v>145</v>
      </c>
      <c r="B154" s="9">
        <f>$J$3*'Punto de Medida'!C154</f>
        <v>243.11882221779999</v>
      </c>
      <c r="C154" s="20">
        <f>$J$4*'Punto de Medida'!D154</f>
        <v>387.80664540000004</v>
      </c>
      <c r="D154" s="9">
        <f ca="1">IF($I$13="SI",B154,'Energía Transada'!B154*'Energía Transada'!$I$15)</f>
        <v>243.11882221779999</v>
      </c>
      <c r="E154" s="20">
        <f ca="1">IF($I$13="SI",'Energía Transada'!C154*'Energía Transada'!$I$16,0)</f>
        <v>35.768222233930238</v>
      </c>
    </row>
    <row r="155" spans="1:5" x14ac:dyDescent="0.2">
      <c r="A155" s="8">
        <v>146</v>
      </c>
      <c r="B155" s="9">
        <f>$J$3*'Punto de Medida'!C155</f>
        <v>204.02230748039997</v>
      </c>
      <c r="C155" s="20">
        <f>$J$4*'Punto de Medida'!D155</f>
        <v>192.86295692730002</v>
      </c>
      <c r="D155" s="9">
        <f ca="1">IF($I$13="SI",B155,'Energía Transada'!B155*'Energía Transada'!$I$15)</f>
        <v>204.02230748039997</v>
      </c>
      <c r="E155" s="20">
        <f ca="1">IF($I$13="SI",'Energía Transada'!C155*'Energía Transada'!$I$16,0)</f>
        <v>17.788155994473275</v>
      </c>
    </row>
    <row r="156" spans="1:5" x14ac:dyDescent="0.2">
      <c r="A156" s="8">
        <v>147</v>
      </c>
      <c r="B156" s="9">
        <f>$J$3*'Punto de Medida'!C156</f>
        <v>353.22320673359997</v>
      </c>
      <c r="C156" s="20">
        <f>$J$4*'Punto de Medida'!D156</f>
        <v>209.58458266779999</v>
      </c>
      <c r="D156" s="9">
        <f ca="1">IF($I$13="SI",B156,'Energía Transada'!B156*'Energía Transada'!$I$15)</f>
        <v>353.22320673359997</v>
      </c>
      <c r="E156" s="20">
        <f ca="1">IF($I$13="SI",'Energía Transada'!C156*'Energía Transada'!$I$16,0)</f>
        <v>19.330426692237889</v>
      </c>
    </row>
    <row r="157" spans="1:5" x14ac:dyDescent="0.2">
      <c r="A157" s="8">
        <v>148</v>
      </c>
      <c r="B157" s="9">
        <f>$J$3*'Punto de Medida'!C157</f>
        <v>341.0949813908</v>
      </c>
      <c r="C157" s="20">
        <f>$J$4*'Punto de Medida'!D157</f>
        <v>213.46673163999998</v>
      </c>
      <c r="D157" s="9">
        <f ca="1">IF($I$13="SI",B157,'Energía Transada'!B157*'Energía Transada'!$I$15)</f>
        <v>341.0949813908</v>
      </c>
      <c r="E157" s="20">
        <f ca="1">IF($I$13="SI",'Energía Transada'!C157*'Energía Transada'!$I$16,0)</f>
        <v>19.688485453813904</v>
      </c>
    </row>
    <row r="158" spans="1:5" x14ac:dyDescent="0.2">
      <c r="A158" s="8">
        <v>149</v>
      </c>
      <c r="B158" s="9">
        <f>$J$3*'Punto de Medida'!C158</f>
        <v>245.29043110920003</v>
      </c>
      <c r="C158" s="20">
        <f>$J$4*'Punto de Medida'!D158</f>
        <v>269.83235565000001</v>
      </c>
      <c r="D158" s="9">
        <f ca="1">IF($I$13="SI",B158,'Energía Transada'!B158*'Energía Transada'!$I$15)</f>
        <v>245.29043110920003</v>
      </c>
      <c r="E158" s="20">
        <f ca="1">IF($I$13="SI",'Energía Transada'!C158*'Energía Transada'!$I$16,0)</f>
        <v>24.88720545992506</v>
      </c>
    </row>
    <row r="159" spans="1:5" x14ac:dyDescent="0.2">
      <c r="A159" s="8">
        <v>150</v>
      </c>
      <c r="B159" s="9">
        <f>$J$3*'Punto de Medida'!C159</f>
        <v>231.58665165279996</v>
      </c>
      <c r="C159" s="20">
        <f>$J$4*'Punto de Medida'!D159</f>
        <v>243.29074664860002</v>
      </c>
      <c r="D159" s="9">
        <f ca="1">IF($I$13="SI",B159,'Energía Transada'!B159*'Energía Transada'!$I$15)</f>
        <v>231.58665165279996</v>
      </c>
      <c r="E159" s="20">
        <f ca="1">IF($I$13="SI",'Energía Transada'!C159*'Energía Transada'!$I$16,0)</f>
        <v>22.439217060373622</v>
      </c>
    </row>
    <row r="160" spans="1:5" x14ac:dyDescent="0.2">
      <c r="A160" s="8">
        <v>151</v>
      </c>
      <c r="B160" s="9">
        <f>$J$3*'Punto de Medida'!C160</f>
        <v>81.559844844200001</v>
      </c>
      <c r="C160" s="20">
        <f>$J$4*'Punto de Medida'!D160</f>
        <v>185.57089986439999</v>
      </c>
      <c r="D160" s="9">
        <f ca="1">IF($I$13="SI",B160,'Energía Transada'!B160*'Energía Transada'!$I$15)</f>
        <v>81.559844844200001</v>
      </c>
      <c r="E160" s="20">
        <f ca="1">IF($I$13="SI",'Energía Transada'!C160*'Energía Transada'!$I$16,0)</f>
        <v>17.115594240666081</v>
      </c>
    </row>
    <row r="161" spans="1:5" x14ac:dyDescent="0.2">
      <c r="A161" s="8">
        <v>152</v>
      </c>
      <c r="B161" s="9">
        <f>$J$3*'Punto de Medida'!C161</f>
        <v>33.785592453500001</v>
      </c>
      <c r="C161" s="20">
        <f>$J$4*'Punto de Medida'!D161</f>
        <v>174.9589583273</v>
      </c>
      <c r="D161" s="9">
        <f ca="1">IF($I$13="SI",B161,'Energía Transada'!B161*'Energía Transada'!$I$15)</f>
        <v>33.785592453500001</v>
      </c>
      <c r="E161" s="20">
        <f ca="1">IF($I$13="SI",'Energía Transada'!C161*'Energía Transada'!$I$16,0)</f>
        <v>16.136832562044088</v>
      </c>
    </row>
    <row r="162" spans="1:5" x14ac:dyDescent="0.2">
      <c r="A162" s="8">
        <v>153</v>
      </c>
      <c r="B162" s="9">
        <f>$J$3*'Punto de Medida'!C162</f>
        <v>44.071453094399999</v>
      </c>
      <c r="C162" s="20">
        <f>$J$4*'Punto de Medida'!D162</f>
        <v>43.100430137999993</v>
      </c>
      <c r="D162" s="9">
        <f ca="1">IF($I$13="SI",B162,'Energía Transada'!B162*'Energía Transada'!$I$15)</f>
        <v>44.071453094399999</v>
      </c>
      <c r="E162" s="20">
        <f ca="1">IF($I$13="SI",'Energía Transada'!C162*'Energía Transada'!$I$16,0)</f>
        <v>3.9752432864162781</v>
      </c>
    </row>
    <row r="163" spans="1:5" x14ac:dyDescent="0.2">
      <c r="A163" s="8">
        <v>154</v>
      </c>
      <c r="B163" s="9">
        <f>$J$3*'Punto de Medida'!C163</f>
        <v>25.604805343399995</v>
      </c>
      <c r="C163" s="20">
        <f>$J$4*'Punto de Medida'!D163</f>
        <v>0.29473124719999999</v>
      </c>
      <c r="D163" s="9">
        <f ca="1">IF($I$13="SI",B163,'Energía Transada'!B163*'Energía Transada'!$I$15)</f>
        <v>25.604805343399995</v>
      </c>
      <c r="E163" s="20">
        <f ca="1">IF($I$13="SI",'Energía Transada'!C163*'Energía Transada'!$I$16,0)</f>
        <v>2.7183682575267775E-2</v>
      </c>
    </row>
    <row r="164" spans="1:5" x14ac:dyDescent="0.2">
      <c r="A164" s="8">
        <v>155</v>
      </c>
      <c r="B164" s="9">
        <f>$J$3*'Punto de Medida'!C164</f>
        <v>7.2717801660999992</v>
      </c>
      <c r="C164" s="20">
        <f>$J$4*'Punto de Medida'!D164</f>
        <v>0</v>
      </c>
      <c r="D164" s="9">
        <f ca="1">IF($I$13="SI",B164,'Energía Transada'!B164*'Energía Transada'!$I$15)</f>
        <v>7.2717801660999992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25.039135077400001</v>
      </c>
      <c r="C165" s="20">
        <f>$J$4*'Punto de Medida'!D165</f>
        <v>0</v>
      </c>
      <c r="D165" s="9">
        <f ca="1">IF($I$13="SI",B165,'Energía Transada'!B165*'Energía Transada'!$I$15)</f>
        <v>25.039135077400001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74.133835862499993</v>
      </c>
      <c r="C166" s="20">
        <f>$J$4*'Punto de Medida'!D166</f>
        <v>6.0157255999999997E-3</v>
      </c>
      <c r="D166" s="9">
        <f ca="1">IF($I$13="SI",B166,'Energía Transada'!B166*'Energía Transada'!$I$15)</f>
        <v>74.133835862499993</v>
      </c>
      <c r="E166" s="20">
        <f ca="1">IF($I$13="SI",'Energía Transada'!C166*'Energía Transada'!$I$16,0)</f>
        <v>5.5484301961150281E-4</v>
      </c>
    </row>
    <row r="167" spans="1:5" x14ac:dyDescent="0.2">
      <c r="A167" s="8">
        <v>158</v>
      </c>
      <c r="B167" s="9">
        <f>$J$3*'Punto de Medida'!C167</f>
        <v>192.92604567059999</v>
      </c>
      <c r="C167" s="20">
        <f>$J$4*'Punto de Medida'!D167</f>
        <v>0.25775817079999996</v>
      </c>
      <c r="D167" s="9">
        <f ca="1">IF($I$13="SI",B167,'Energía Transada'!B167*'Energía Transada'!$I$15)</f>
        <v>192.92604567059999</v>
      </c>
      <c r="E167" s="20">
        <f ca="1">IF($I$13="SI",'Energía Transada'!C167*'Energía Transada'!$I$16,0)</f>
        <v>2.3773578006318883E-2</v>
      </c>
    </row>
    <row r="168" spans="1:5" x14ac:dyDescent="0.2">
      <c r="A168" s="8">
        <v>159</v>
      </c>
      <c r="B168" s="9">
        <f>$J$3*'Punto de Medida'!C168</f>
        <v>124.2738804236</v>
      </c>
      <c r="C168" s="20">
        <f>$J$4*'Punto de Medida'!D168</f>
        <v>0.10391401380000001</v>
      </c>
      <c r="D168" s="9">
        <f ca="1">IF($I$13="SI",B168,'Energía Transada'!B168*'Energía Transada'!$I$15)</f>
        <v>124.2738804236</v>
      </c>
      <c r="E168" s="20">
        <f ca="1">IF($I$13="SI",'Energía Transada'!C168*'Energía Transada'!$I$16,0)</f>
        <v>9.5842079626676097E-3</v>
      </c>
    </row>
    <row r="169" spans="1:5" x14ac:dyDescent="0.2">
      <c r="A169" s="8">
        <v>160</v>
      </c>
      <c r="B169" s="9">
        <f>$J$3*'Punto de Medida'!C169</f>
        <v>257.36793070520002</v>
      </c>
      <c r="C169" s="20">
        <f>$J$4*'Punto de Medida'!D169</f>
        <v>25.284929112799993</v>
      </c>
      <c r="D169" s="9">
        <f ca="1">IF($I$13="SI",B169,'Energía Transada'!B169*'Energía Transada'!$I$15)</f>
        <v>257.36793070520002</v>
      </c>
      <c r="E169" s="20">
        <f ca="1">IF($I$13="SI",'Energía Transada'!C169*'Energía Transada'!$I$16,0)</f>
        <v>2.3320821713691107</v>
      </c>
    </row>
    <row r="170" spans="1:5" x14ac:dyDescent="0.2">
      <c r="A170" s="8">
        <v>161</v>
      </c>
      <c r="B170" s="9">
        <f>$J$3*'Punto de Medida'!C170</f>
        <v>274.47951909279999</v>
      </c>
      <c r="C170" s="20">
        <f>$J$4*'Punto de Medida'!D170</f>
        <v>30.687113196599999</v>
      </c>
      <c r="D170" s="9">
        <f ca="1">IF($I$13="SI",B170,'Energía Transada'!B170*'Energía Transada'!$I$15)</f>
        <v>274.47951909279999</v>
      </c>
      <c r="E170" s="20">
        <f ca="1">IF($I$13="SI",'Energía Transada'!C170*'Energía Transada'!$I$16,0)</f>
        <v>2.8303369670254805</v>
      </c>
    </row>
    <row r="171" spans="1:5" x14ac:dyDescent="0.2">
      <c r="A171" s="8">
        <v>162</v>
      </c>
      <c r="B171" s="9">
        <f>$J$3*'Punto de Medida'!C171</f>
        <v>210.70970037340001</v>
      </c>
      <c r="C171" s="20">
        <f>$J$4*'Punto de Medida'!D171</f>
        <v>22.385782916499998</v>
      </c>
      <c r="D171" s="9">
        <f ca="1">IF($I$13="SI",B171,'Energía Transada'!B171*'Energía Transada'!$I$15)</f>
        <v>210.70970037340001</v>
      </c>
      <c r="E171" s="20">
        <f ca="1">IF($I$13="SI",'Energía Transada'!C171*'Energía Transada'!$I$16,0)</f>
        <v>2.0646878224895189</v>
      </c>
    </row>
    <row r="172" spans="1:5" x14ac:dyDescent="0.2">
      <c r="A172" s="8">
        <v>163</v>
      </c>
      <c r="B172" s="9">
        <f>$J$3*'Punto de Medida'!C172</f>
        <v>126.1630207961</v>
      </c>
      <c r="C172" s="20">
        <f>$J$4*'Punto de Medida'!D172</f>
        <v>1.0103226160000001</v>
      </c>
      <c r="D172" s="9">
        <f ca="1">IF($I$13="SI",B172,'Energía Transada'!B172*'Energía Transada'!$I$15)</f>
        <v>126.1630207961</v>
      </c>
      <c r="E172" s="20">
        <f ca="1">IF($I$13="SI",'Energía Transada'!C172*'Energía Transada'!$I$16,0)</f>
        <v>9.3184178986360819E-2</v>
      </c>
    </row>
    <row r="173" spans="1:5" x14ac:dyDescent="0.2">
      <c r="A173" s="8">
        <v>164</v>
      </c>
      <c r="B173" s="9">
        <f>$J$3*'Punto de Medida'!C173</f>
        <v>110.9362598892</v>
      </c>
      <c r="C173" s="20">
        <f>$J$4*'Punto de Medida'!D173</f>
        <v>1.3193815099999999E-2</v>
      </c>
      <c r="D173" s="9">
        <f ca="1">IF($I$13="SI",B173,'Energía Transada'!B173*'Energía Transada'!$I$15)</f>
        <v>110.9362598892</v>
      </c>
      <c r="E173" s="20">
        <f ca="1">IF($I$13="SI",'Energía Transada'!C173*'Energía Transada'!$I$16,0)</f>
        <v>1.2168933054858488E-3</v>
      </c>
    </row>
    <row r="174" spans="1:5" x14ac:dyDescent="0.2">
      <c r="A174" s="8">
        <v>165</v>
      </c>
      <c r="B174" s="9">
        <f>$J$3*'Punto de Medida'!C174</f>
        <v>138.63161898109999</v>
      </c>
      <c r="C174" s="20">
        <f>$J$4*'Punto de Medida'!D174</f>
        <v>77.281701667500002</v>
      </c>
      <c r="D174" s="9">
        <f ca="1">IF($I$13="SI",B174,'Energía Transada'!B174*'Energía Transada'!$I$15)</f>
        <v>138.63161898109999</v>
      </c>
      <c r="E174" s="20">
        <f ca="1">IF($I$13="SI",'Energía Transada'!C174*'Energía Transada'!$I$16,0)</f>
        <v>7.1278538226396186</v>
      </c>
    </row>
    <row r="175" spans="1:5" x14ac:dyDescent="0.2">
      <c r="A175" s="8">
        <v>166</v>
      </c>
      <c r="B175" s="9">
        <f>$J$3*'Punto de Medida'!C175</f>
        <v>309.3823443851</v>
      </c>
      <c r="C175" s="20">
        <f>$J$4*'Punto de Medida'!D175</f>
        <v>353.48628779999996</v>
      </c>
      <c r="D175" s="9">
        <f ca="1">IF($I$13="SI",B175,'Energía Transada'!B175*'Energía Transada'!$I$15)</f>
        <v>309.3823443851</v>
      </c>
      <c r="E175" s="20">
        <f ca="1">IF($I$13="SI",'Energía Transada'!C175*'Energía Transada'!$I$16,0)</f>
        <v>32.602783497008687</v>
      </c>
    </row>
    <row r="176" spans="1:5" x14ac:dyDescent="0.2">
      <c r="A176" s="8">
        <v>167</v>
      </c>
      <c r="B176" s="9">
        <f>$J$3*'Punto de Medida'!C176</f>
        <v>329.05017738889995</v>
      </c>
      <c r="C176" s="20">
        <f>$J$4*'Punto de Medida'!D176</f>
        <v>435.63090535999993</v>
      </c>
      <c r="D176" s="9">
        <f ca="1">IF($I$13="SI",B176,'Energía Transada'!B176*'Energía Transada'!$I$15)</f>
        <v>329.05017738889995</v>
      </c>
      <c r="E176" s="20">
        <f ca="1">IF($I$13="SI",'Energía Transada'!C176*'Energía Transada'!$I$16,0)</f>
        <v>40.179154276258075</v>
      </c>
    </row>
    <row r="177" spans="1:5" x14ac:dyDescent="0.2">
      <c r="A177" s="8">
        <v>168</v>
      </c>
      <c r="B177" s="9">
        <f>$J$3*'Punto de Medida'!C177</f>
        <v>500.13900142499995</v>
      </c>
      <c r="C177" s="20">
        <f>$J$4*'Punto de Medida'!D177</f>
        <v>446.45840977999995</v>
      </c>
      <c r="D177" s="9">
        <f ca="1">IF($I$13="SI",B177,'Energía Transada'!B177*'Energía Transada'!$I$15)</f>
        <v>500.13900142499995</v>
      </c>
      <c r="E177" s="20">
        <f ca="1">IF($I$13="SI",'Energía Transada'!C177*'Energía Transada'!$I$16,0)</f>
        <v>41.177797772771562</v>
      </c>
    </row>
    <row r="178" spans="1:5" x14ac:dyDescent="0.2">
      <c r="A178" s="8">
        <v>169</v>
      </c>
      <c r="B178" s="9">
        <f>$J$3*'Punto de Medida'!C178</f>
        <v>509.20901959999992</v>
      </c>
      <c r="C178" s="20">
        <f>$J$4*'Punto de Medida'!D178</f>
        <v>215.10054919999999</v>
      </c>
      <c r="D178" s="9">
        <f ca="1">IF($I$13="SI",B178,'Energía Transada'!B178*'Energía Transada'!$I$15)</f>
        <v>509.20901959999992</v>
      </c>
      <c r="E178" s="20">
        <f ca="1">IF($I$13="SI",'Energía Transada'!C178*'Energía Transada'!$I$16,0)</f>
        <v>19.839175882327581</v>
      </c>
    </row>
    <row r="179" spans="1:5" x14ac:dyDescent="0.2">
      <c r="A179" s="8">
        <v>170</v>
      </c>
      <c r="B179" s="9">
        <f>$J$3*'Punto de Medida'!C179</f>
        <v>747.64202629900001</v>
      </c>
      <c r="C179" s="20">
        <f>$J$4*'Punto de Medida'!D179</f>
        <v>167.91598922370002</v>
      </c>
      <c r="D179" s="9">
        <f ca="1">IF($I$13="SI",B179,'Energía Transada'!B179*'Energía Transada'!$I$15)</f>
        <v>747.64202629900001</v>
      </c>
      <c r="E179" s="20">
        <f ca="1">IF($I$13="SI",'Energía Transada'!C179*'Energía Transada'!$I$16,0)</f>
        <v>15.487244714408231</v>
      </c>
    </row>
    <row r="180" spans="1:5" x14ac:dyDescent="0.2">
      <c r="A180" s="8">
        <v>171</v>
      </c>
      <c r="B180" s="9">
        <f>$J$3*'Punto de Medida'!C180</f>
        <v>853.58438939999996</v>
      </c>
      <c r="C180" s="20">
        <f>$J$4*'Punto de Medida'!D180</f>
        <v>201.23768767109996</v>
      </c>
      <c r="D180" s="9">
        <f ca="1">IF($I$13="SI",B180,'Energía Transada'!B180*'Energía Transada'!$I$15)</f>
        <v>853.58438939999996</v>
      </c>
      <c r="E180" s="20">
        <f ca="1">IF($I$13="SI",'Energía Transada'!C180*'Energía Transada'!$I$16,0)</f>
        <v>18.560575018094177</v>
      </c>
    </row>
    <row r="181" spans="1:5" x14ac:dyDescent="0.2">
      <c r="A181" s="8">
        <v>172</v>
      </c>
      <c r="B181" s="9">
        <f>$J$3*'Punto de Medida'!C181</f>
        <v>1148.3562497999999</v>
      </c>
      <c r="C181" s="20">
        <f>$J$4*'Punto de Medida'!D181</f>
        <v>138.9173377928</v>
      </c>
      <c r="D181" s="9">
        <f ca="1">IF($I$13="SI",B181,'Energía Transada'!B181*'Energía Transada'!$I$15)</f>
        <v>1148.3562497999999</v>
      </c>
      <c r="E181" s="20">
        <f ca="1">IF($I$13="SI",'Energía Transada'!C181*'Energía Transada'!$I$16,0)</f>
        <v>12.812638125872677</v>
      </c>
    </row>
    <row r="182" spans="1:5" x14ac:dyDescent="0.2">
      <c r="A182" s="8">
        <v>173</v>
      </c>
      <c r="B182" s="9">
        <f>$J$3*'Punto de Medida'!C182</f>
        <v>1243.8476133500001</v>
      </c>
      <c r="C182" s="20">
        <f>$J$4*'Punto de Medida'!D182</f>
        <v>169.16691922749999</v>
      </c>
      <c r="D182" s="9">
        <f ca="1">IF($I$13="SI",B182,'Energía Transada'!B182*'Energía Transada'!$I$15)</f>
        <v>1243.8476133500001</v>
      </c>
      <c r="E182" s="20">
        <f ca="1">IF($I$13="SI",'Energía Transada'!C182*'Energía Transada'!$I$16,0)</f>
        <v>15.602620618626835</v>
      </c>
    </row>
    <row r="183" spans="1:5" x14ac:dyDescent="0.2">
      <c r="A183" s="8">
        <v>174</v>
      </c>
      <c r="B183" s="9">
        <f>$J$3*'Punto de Medida'!C183</f>
        <v>1262.8091662749998</v>
      </c>
      <c r="C183" s="20">
        <f>$J$4*'Punto de Medida'!D183</f>
        <v>6.0806427769000004</v>
      </c>
      <c r="D183" s="9">
        <f ca="1">IF($I$13="SI",B183,'Energía Transada'!B183*'Energía Transada'!$I$15)</f>
        <v>1262.8091662749998</v>
      </c>
      <c r="E183" s="20">
        <f ca="1">IF($I$13="SI",'Energía Transada'!C183*'Energía Transada'!$I$16,0)</f>
        <v>0.56083046731953168</v>
      </c>
    </row>
    <row r="184" spans="1:5" x14ac:dyDescent="0.2">
      <c r="A184" s="8">
        <v>175</v>
      </c>
      <c r="B184" s="9">
        <f>$J$3*'Punto de Medida'!C184</f>
        <v>1349.8479712000001</v>
      </c>
      <c r="C184" s="20">
        <f>$J$4*'Punto de Medida'!D184</f>
        <v>0.28507710580000001</v>
      </c>
      <c r="D184" s="9">
        <f ca="1">IF($I$13="SI",B184,'Energía Transada'!B184*'Energía Transada'!$I$15)</f>
        <v>1349.8479712000001</v>
      </c>
      <c r="E184" s="20">
        <f ca="1">IF($I$13="SI",'Energía Transada'!C184*'Energía Transada'!$I$16,0)</f>
        <v>2.6293260816979396E-2</v>
      </c>
    </row>
    <row r="185" spans="1:5" x14ac:dyDescent="0.2">
      <c r="A185" s="8">
        <v>176</v>
      </c>
      <c r="B185" s="9">
        <f>$J$3*'Punto de Medida'!C185</f>
        <v>1354.3096786000001</v>
      </c>
      <c r="C185" s="20">
        <f>$J$4*'Punto de Medida'!D185</f>
        <v>59.097904030800002</v>
      </c>
      <c r="D185" s="9">
        <f ca="1">IF($I$13="SI",B185,'Energía Transada'!B185*'Energía Transada'!$I$15)</f>
        <v>1354.3096786000001</v>
      </c>
      <c r="E185" s="20">
        <f ca="1">IF($I$13="SI",'Energía Transada'!C185*'Energía Transada'!$I$16,0)</f>
        <v>5.4507239368032137</v>
      </c>
    </row>
    <row r="186" spans="1:5" x14ac:dyDescent="0.2">
      <c r="A186" s="8">
        <v>177</v>
      </c>
      <c r="B186" s="9">
        <f>$J$3*'Punto de Medida'!C186</f>
        <v>1356.7752582000001</v>
      </c>
      <c r="C186" s="20">
        <f>$J$4*'Punto de Medida'!D186</f>
        <v>133.24220580520003</v>
      </c>
      <c r="D186" s="9">
        <f ca="1">IF($I$13="SI",B186,'Energía Transada'!B186*'Energía Transada'!$I$15)</f>
        <v>1356.7752582000001</v>
      </c>
      <c r="E186" s="20">
        <f ca="1">IF($I$13="SI",'Energía Transada'!C186*'Energía Transada'!$I$16,0)</f>
        <v>12.28920877120035</v>
      </c>
    </row>
    <row r="187" spans="1:5" x14ac:dyDescent="0.2">
      <c r="A187" s="8">
        <v>178</v>
      </c>
      <c r="B187" s="9">
        <f>$J$3*'Punto de Medida'!C187</f>
        <v>1359.9151304</v>
      </c>
      <c r="C187" s="20">
        <f>$J$4*'Punto de Medida'!D187</f>
        <v>55.610507656899998</v>
      </c>
      <c r="D187" s="9">
        <f ca="1">IF($I$13="SI",B187,'Energía Transada'!B187*'Energía Transada'!$I$15)</f>
        <v>1359.9151304</v>
      </c>
      <c r="E187" s="20">
        <f ca="1">IF($I$13="SI",'Energía Transada'!C187*'Energía Transada'!$I$16,0)</f>
        <v>5.1290740373003372</v>
      </c>
    </row>
    <row r="188" spans="1:5" x14ac:dyDescent="0.2">
      <c r="A188" s="8">
        <v>179</v>
      </c>
      <c r="B188" s="9">
        <f>$J$3*'Punto de Medida'!C188</f>
        <v>1318.2044117999999</v>
      </c>
      <c r="C188" s="20">
        <f>$J$4*'Punto de Medida'!D188</f>
        <v>128.99775056120001</v>
      </c>
      <c r="D188" s="9">
        <f ca="1">IF($I$13="SI",B188,'Energía Transada'!B188*'Energía Transada'!$I$15)</f>
        <v>1318.2044117999999</v>
      </c>
      <c r="E188" s="20">
        <f ca="1">IF($I$13="SI",'Energía Transada'!C188*'Energía Transada'!$I$16,0)</f>
        <v>11.897733740459778</v>
      </c>
    </row>
    <row r="189" spans="1:5" x14ac:dyDescent="0.2">
      <c r="A189" s="8">
        <v>180</v>
      </c>
      <c r="B189" s="9">
        <f>$J$3*'Punto de Medida'!C189</f>
        <v>481.76032784350002</v>
      </c>
      <c r="C189" s="20">
        <f>$J$4*'Punto de Medida'!D189</f>
        <v>373.04913643999998</v>
      </c>
      <c r="D189" s="9">
        <f ca="1">IF($I$13="SI",B189,'Energía Transada'!B189*'Energía Transada'!$I$15)</f>
        <v>481.76032784350002</v>
      </c>
      <c r="E189" s="20">
        <f ca="1">IF($I$13="SI",'Energía Transada'!C189*'Energía Transada'!$I$16,0)</f>
        <v>34.407106156210496</v>
      </c>
    </row>
    <row r="190" spans="1:5" x14ac:dyDescent="0.2">
      <c r="A190" s="8">
        <v>181</v>
      </c>
      <c r="B190" s="9">
        <f>$J$3*'Punto de Medida'!C190</f>
        <v>842.95458139999994</v>
      </c>
      <c r="C190" s="20">
        <f>$J$4*'Punto de Medida'!D190</f>
        <v>611.83093322999991</v>
      </c>
      <c r="D190" s="9">
        <f ca="1">IF($I$13="SI",B190,'Energía Transada'!B190*'Energía Transada'!$I$15)</f>
        <v>842.95458139999994</v>
      </c>
      <c r="E190" s="20">
        <f ca="1">IF($I$13="SI",'Energía Transada'!C190*'Energía Transada'!$I$16,0)</f>
        <v>56.430453291462783</v>
      </c>
    </row>
    <row r="191" spans="1:5" x14ac:dyDescent="0.2">
      <c r="A191" s="8">
        <v>182</v>
      </c>
      <c r="B191" s="9">
        <f>$J$3*'Punto de Medida'!C191</f>
        <v>1046.8858814</v>
      </c>
      <c r="C191" s="20">
        <f>$J$4*'Punto de Medida'!D191</f>
        <v>675.45206726999993</v>
      </c>
      <c r="D191" s="9">
        <f ca="1">IF($I$13="SI",B191,'Energía Transada'!B191*'Energía Transada'!$I$15)</f>
        <v>1046.8858814</v>
      </c>
      <c r="E191" s="20">
        <f ca="1">IF($I$13="SI",'Energía Transada'!C191*'Energía Transada'!$I$16,0)</f>
        <v>62.2983642416999</v>
      </c>
    </row>
    <row r="192" spans="1:5" x14ac:dyDescent="0.2">
      <c r="A192" s="8">
        <v>183</v>
      </c>
      <c r="B192" s="9">
        <f>$J$3*'Punto de Medida'!C192</f>
        <v>963.82999900000004</v>
      </c>
      <c r="C192" s="20">
        <f>$J$4*'Punto de Medida'!D192</f>
        <v>701.42221794000011</v>
      </c>
      <c r="D192" s="9">
        <f ca="1">IF($I$13="SI",B192,'Energía Transada'!B192*'Energía Transada'!$I$15)</f>
        <v>963.82999900000004</v>
      </c>
      <c r="E192" s="20">
        <f ca="1">IF($I$13="SI",'Energía Transada'!C192*'Energía Transada'!$I$16,0)</f>
        <v>64.693645837906445</v>
      </c>
    </row>
    <row r="193" spans="1:5" x14ac:dyDescent="0.2">
      <c r="A193" s="8">
        <v>184</v>
      </c>
      <c r="B193" s="9">
        <f>$J$3*'Punto de Medida'!C193</f>
        <v>1178.4026175249999</v>
      </c>
      <c r="C193" s="20">
        <f>$J$4*'Punto de Medida'!D193</f>
        <v>980.65937287000008</v>
      </c>
      <c r="D193" s="9">
        <f ca="1">IF($I$13="SI",B193,'Energía Transada'!B193*'Energía Transada'!$I$15)</f>
        <v>1178.4026175249999</v>
      </c>
      <c r="E193" s="20">
        <f ca="1">IF($I$13="SI",'Energía Transada'!C193*'Energía Transada'!$I$16,0)</f>
        <v>90.448275708172844</v>
      </c>
    </row>
    <row r="194" spans="1:5" x14ac:dyDescent="0.2">
      <c r="A194" s="8">
        <v>185</v>
      </c>
      <c r="B194" s="9">
        <f>$J$3*'Punto de Medida'!C194</f>
        <v>983.62374710000006</v>
      </c>
      <c r="C194" s="20">
        <f>$J$4*'Punto de Medida'!D194</f>
        <v>953.80182767999997</v>
      </c>
      <c r="D194" s="9">
        <f ca="1">IF($I$13="SI",B194,'Energía Transada'!B194*'Energía Transada'!$I$15)</f>
        <v>983.62374710000006</v>
      </c>
      <c r="E194" s="20">
        <f ca="1">IF($I$13="SI",'Energía Transada'!C194*'Energía Transada'!$I$16,0)</f>
        <v>87.971147849719316</v>
      </c>
    </row>
    <row r="195" spans="1:5" x14ac:dyDescent="0.2">
      <c r="A195" s="8">
        <v>186</v>
      </c>
      <c r="B195" s="9">
        <f>$J$3*'Punto de Medida'!C195</f>
        <v>990.21045309999988</v>
      </c>
      <c r="C195" s="20">
        <f>$J$4*'Punto de Medida'!D195</f>
        <v>898.13701398000001</v>
      </c>
      <c r="D195" s="9">
        <f ca="1">IF($I$13="SI",B195,'Energía Transada'!B195*'Energía Transada'!$I$15)</f>
        <v>990.21045309999988</v>
      </c>
      <c r="E195" s="20">
        <f ca="1">IF($I$13="SI",'Energía Transada'!C195*'Energía Transada'!$I$16,0)</f>
        <v>82.837065051890292</v>
      </c>
    </row>
    <row r="196" spans="1:5" x14ac:dyDescent="0.2">
      <c r="A196" s="8">
        <v>187</v>
      </c>
      <c r="B196" s="9">
        <f>$J$3*'Punto de Medida'!C196</f>
        <v>518.88316758600001</v>
      </c>
      <c r="C196" s="20">
        <f>$J$4*'Punto de Medida'!D196</f>
        <v>797.52299477999986</v>
      </c>
      <c r="D196" s="9">
        <f ca="1">IF($I$13="SI",B196,'Energía Transada'!B196*'Energía Transada'!$I$15)</f>
        <v>518.88316758600001</v>
      </c>
      <c r="E196" s="20">
        <f ca="1">IF($I$13="SI",'Energía Transada'!C196*'Energía Transada'!$I$16,0)</f>
        <v>73.557222529123322</v>
      </c>
    </row>
    <row r="197" spans="1:5" x14ac:dyDescent="0.2">
      <c r="A197" s="8">
        <v>188</v>
      </c>
      <c r="B197" s="9">
        <f>$J$3*'Punto de Medida'!C197</f>
        <v>452.99578783660002</v>
      </c>
      <c r="C197" s="20">
        <f>$J$4*'Punto de Medida'!D197</f>
        <v>374.32549122</v>
      </c>
      <c r="D197" s="9">
        <f ca="1">IF($I$13="SI",B197,'Energía Transada'!B197*'Energía Transada'!$I$15)</f>
        <v>452.99578783660002</v>
      </c>
      <c r="E197" s="20">
        <f ca="1">IF($I$13="SI",'Energía Transada'!C197*'Energía Transada'!$I$16,0)</f>
        <v>34.524827040991347</v>
      </c>
    </row>
    <row r="198" spans="1:5" x14ac:dyDescent="0.2">
      <c r="A198" s="8">
        <v>189</v>
      </c>
      <c r="B198" s="9">
        <f>$J$3*'Punto de Medida'!C198</f>
        <v>135.48561458970002</v>
      </c>
      <c r="C198" s="20">
        <f>$J$4*'Punto de Medida'!D198</f>
        <v>184.5471422457</v>
      </c>
      <c r="D198" s="9">
        <f ca="1">IF($I$13="SI",B198,'Energía Transada'!B198*'Energía Transada'!$I$15)</f>
        <v>135.48561458970002</v>
      </c>
      <c r="E198" s="20">
        <f ca="1">IF($I$13="SI",'Energía Transada'!C198*'Energía Transada'!$I$16,0)</f>
        <v>17.021170923134811</v>
      </c>
    </row>
    <row r="199" spans="1:5" x14ac:dyDescent="0.2">
      <c r="A199" s="8">
        <v>190</v>
      </c>
      <c r="B199" s="9">
        <f>$J$3*'Punto de Medida'!C199</f>
        <v>62.802094048800001</v>
      </c>
      <c r="C199" s="20">
        <f>$J$4*'Punto de Medida'!D199</f>
        <v>152.45182757629999</v>
      </c>
      <c r="D199" s="9">
        <f ca="1">IF($I$13="SI",B199,'Energía Transada'!B199*'Energía Transada'!$I$15)</f>
        <v>62.802094048800001</v>
      </c>
      <c r="E199" s="20">
        <f ca="1">IF($I$13="SI",'Energía Transada'!C199*'Energía Transada'!$I$16,0)</f>
        <v>14.060952573655698</v>
      </c>
    </row>
    <row r="200" spans="1:5" x14ac:dyDescent="0.2">
      <c r="A200" s="8">
        <v>191</v>
      </c>
      <c r="B200" s="9">
        <f>$J$3*'Punto de Medida'!C200</f>
        <v>133.4173700309</v>
      </c>
      <c r="C200" s="20">
        <f>$J$4*'Punto de Medida'!D200</f>
        <v>545.31480236000004</v>
      </c>
      <c r="D200" s="9">
        <f ca="1">IF($I$13="SI",B200,'Energía Transada'!B200*'Energía Transada'!$I$15)</f>
        <v>133.4173700309</v>
      </c>
      <c r="E200" s="20">
        <f ca="1">IF($I$13="SI",'Energía Transada'!C200*'Energía Transada'!$I$16,0)</f>
        <v>50.295530697123603</v>
      </c>
    </row>
    <row r="201" spans="1:5" x14ac:dyDescent="0.2">
      <c r="A201" s="8">
        <v>192</v>
      </c>
      <c r="B201" s="9">
        <f>$J$3*'Punto de Medida'!C201</f>
        <v>199.2192221979</v>
      </c>
      <c r="C201" s="20">
        <f>$J$4*'Punto de Medida'!D201</f>
        <v>498.41089548999997</v>
      </c>
      <c r="D201" s="9">
        <f ca="1">IF($I$13="SI",B201,'Energía Transada'!B201*'Energía Transada'!$I$15)</f>
        <v>199.2192221979</v>
      </c>
      <c r="E201" s="20">
        <f ca="1">IF($I$13="SI",'Energía Transada'!C201*'Energía Transada'!$I$16,0)</f>
        <v>45.96948475524627</v>
      </c>
    </row>
    <row r="202" spans="1:5" x14ac:dyDescent="0.2">
      <c r="A202" s="8">
        <v>193</v>
      </c>
      <c r="B202" s="9">
        <f>$J$3*'Punto de Medida'!C202</f>
        <v>361.70357901350002</v>
      </c>
      <c r="C202" s="20">
        <f>$J$4*'Punto de Medida'!D202</f>
        <v>221.47042900849999</v>
      </c>
      <c r="D202" s="9">
        <f ca="1">IF($I$13="SI",B202,'Energía Transada'!B202*'Energía Transada'!$I$15)</f>
        <v>361.70357901350002</v>
      </c>
      <c r="E202" s="20">
        <f ca="1">IF($I$13="SI",'Energía Transada'!C202*'Energía Transada'!$I$16,0)</f>
        <v>20.426683289166498</v>
      </c>
    </row>
    <row r="203" spans="1:5" x14ac:dyDescent="0.2">
      <c r="A203" s="8">
        <v>194</v>
      </c>
      <c r="B203" s="9">
        <f>$J$3*'Punto de Medida'!C203</f>
        <v>122.05274747029999</v>
      </c>
      <c r="C203" s="20">
        <f>$J$4*'Punto de Medida'!D203</f>
        <v>67.396147876800001</v>
      </c>
      <c r="D203" s="9">
        <f ca="1">IF($I$13="SI",B203,'Energía Transada'!B203*'Energía Transada'!$I$15)</f>
        <v>122.05274747029999</v>
      </c>
      <c r="E203" s="20">
        <f ca="1">IF($I$13="SI",'Energía Transada'!C203*'Energía Transada'!$I$16,0)</f>
        <v>6.2160884130331819</v>
      </c>
    </row>
    <row r="204" spans="1:5" x14ac:dyDescent="0.2">
      <c r="A204" s="8">
        <v>195</v>
      </c>
      <c r="B204" s="9">
        <f>$J$3*'Punto de Medida'!C204</f>
        <v>123.47969799369999</v>
      </c>
      <c r="C204" s="20">
        <f>$J$4*'Punto de Medida'!D204</f>
        <v>169.54994552259998</v>
      </c>
      <c r="D204" s="9">
        <f ca="1">IF($I$13="SI",B204,'Energía Transada'!B204*'Energía Transada'!$I$15)</f>
        <v>123.47969799369999</v>
      </c>
      <c r="E204" s="20">
        <f ca="1">IF($I$13="SI",'Energía Transada'!C204*'Energía Transada'!$I$16,0)</f>
        <v>15.637947939102338</v>
      </c>
    </row>
    <row r="205" spans="1:5" x14ac:dyDescent="0.2">
      <c r="A205" s="8">
        <v>196</v>
      </c>
      <c r="B205" s="9">
        <f>$J$3*'Punto de Medida'!C205</f>
        <v>148.61868708679998</v>
      </c>
      <c r="C205" s="20">
        <f>$J$4*'Punto de Medida'!D205</f>
        <v>452.09682936000002</v>
      </c>
      <c r="D205" s="9">
        <f ca="1">IF($I$13="SI",B205,'Energía Transada'!B205*'Energía Transada'!$I$15)</f>
        <v>148.61868708679998</v>
      </c>
      <c r="E205" s="20">
        <f ca="1">IF($I$13="SI",'Energía Transada'!C205*'Energía Transada'!$I$16,0)</f>
        <v>41.697841064906406</v>
      </c>
    </row>
    <row r="206" spans="1:5" x14ac:dyDescent="0.2">
      <c r="A206" s="8">
        <v>197</v>
      </c>
      <c r="B206" s="9">
        <f>$J$3*'Punto de Medida'!C206</f>
        <v>161.03250525219997</v>
      </c>
      <c r="C206" s="20">
        <f>$J$4*'Punto de Medida'!D206</f>
        <v>478.54149809999996</v>
      </c>
      <c r="D206" s="9">
        <f ca="1">IF($I$13="SI",B206,'Energía Transada'!B206*'Energía Transada'!$I$15)</f>
        <v>161.03250525219997</v>
      </c>
      <c r="E206" s="20">
        <f ca="1">IF($I$13="SI",'Energía Transada'!C206*'Energía Transada'!$I$16,0)</f>
        <v>44.136888460340714</v>
      </c>
    </row>
    <row r="207" spans="1:5" x14ac:dyDescent="0.2">
      <c r="A207" s="8">
        <v>198</v>
      </c>
      <c r="B207" s="9">
        <f>$J$3*'Punto de Medida'!C207</f>
        <v>139.17386552399998</v>
      </c>
      <c r="C207" s="20">
        <f>$J$4*'Punto de Medida'!D207</f>
        <v>588.41319472999999</v>
      </c>
      <c r="D207" s="9">
        <f ca="1">IF($I$13="SI",B207,'Energía Transada'!B207*'Energía Transada'!$I$15)</f>
        <v>139.17386552399998</v>
      </c>
      <c r="E207" s="20">
        <f ca="1">IF($I$13="SI",'Energía Transada'!C207*'Energía Transada'!$I$16,0)</f>
        <v>54.270586035913006</v>
      </c>
    </row>
    <row r="208" spans="1:5" x14ac:dyDescent="0.2">
      <c r="A208" s="8">
        <v>199</v>
      </c>
      <c r="B208" s="9">
        <f>$J$3*'Punto de Medida'!C208</f>
        <v>5.0020369737000001</v>
      </c>
      <c r="C208" s="20">
        <f>$J$4*'Punto de Medida'!D208</f>
        <v>827.80322734000003</v>
      </c>
      <c r="D208" s="9">
        <f ca="1">IF($I$13="SI",B208,'Energía Transada'!B208*'Energía Transada'!$I$15)</f>
        <v>5.0020369737000001</v>
      </c>
      <c r="E208" s="20">
        <f ca="1">IF($I$13="SI",'Energía Transada'!C208*'Energía Transada'!$I$16,0)</f>
        <v>76.350032039605153</v>
      </c>
    </row>
    <row r="209" spans="1:5" x14ac:dyDescent="0.2">
      <c r="A209" s="8">
        <v>200</v>
      </c>
      <c r="B209" s="9">
        <f>$J$3*'Punto de Medida'!C209</f>
        <v>11.148308707</v>
      </c>
      <c r="C209" s="20">
        <f>$J$4*'Punto de Medida'!D209</f>
        <v>822.49745786999983</v>
      </c>
      <c r="D209" s="9">
        <f ca="1">IF($I$13="SI",B209,'Energía Transada'!B209*'Energía Transada'!$I$15)</f>
        <v>11.148308707</v>
      </c>
      <c r="E209" s="20">
        <f ca="1">IF($I$13="SI",'Energía Transada'!C209*'Energía Transada'!$I$16,0)</f>
        <v>75.860669766482616</v>
      </c>
    </row>
    <row r="210" spans="1:5" x14ac:dyDescent="0.2">
      <c r="A210" s="8">
        <v>201</v>
      </c>
      <c r="B210" s="9">
        <f>$J$3*'Punto de Medida'!C210</f>
        <v>6.6704700190999997</v>
      </c>
      <c r="C210" s="20">
        <f>$J$4*'Punto de Medida'!D210</f>
        <v>805.65230558999997</v>
      </c>
      <c r="D210" s="9">
        <f ca="1">IF($I$13="SI",B210,'Energía Transada'!B210*'Energía Transada'!$I$15)</f>
        <v>6.6704700190999997</v>
      </c>
      <c r="E210" s="20">
        <f ca="1">IF($I$13="SI",'Energía Transada'!C210*'Energía Transada'!$I$16,0)</f>
        <v>74.30700595627647</v>
      </c>
    </row>
    <row r="211" spans="1:5" x14ac:dyDescent="0.2">
      <c r="A211" s="8">
        <v>202</v>
      </c>
      <c r="B211" s="9">
        <f>$J$3*'Punto de Medida'!C211</f>
        <v>9.963830905</v>
      </c>
      <c r="C211" s="20">
        <f>$J$4*'Punto de Medida'!D211</f>
        <v>1016.39344064</v>
      </c>
      <c r="D211" s="9">
        <f ca="1">IF($I$13="SI",B211,'Energía Transada'!B211*'Energía Transada'!$I$15)</f>
        <v>9.963830905</v>
      </c>
      <c r="E211" s="20">
        <f ca="1">IF($I$13="SI",'Energía Transada'!C211*'Energía Transada'!$I$16,0)</f>
        <v>93.744103906272315</v>
      </c>
    </row>
    <row r="212" spans="1:5" x14ac:dyDescent="0.2">
      <c r="A212" s="8">
        <v>203</v>
      </c>
      <c r="B212" s="9">
        <f>$J$3*'Punto de Medida'!C212</f>
        <v>3.1782121831999999</v>
      </c>
      <c r="C212" s="20">
        <f>$J$4*'Punto de Medida'!D212</f>
        <v>1152.53952222</v>
      </c>
      <c r="D212" s="9">
        <f ca="1">IF($I$13="SI",B212,'Energía Transada'!B212*'Energía Transada'!$I$15)</f>
        <v>3.1782121831999999</v>
      </c>
      <c r="E212" s="20">
        <f ca="1">IF($I$13="SI",'Energía Transada'!C212*'Energía Transada'!$I$16,0)</f>
        <v>106.30114324532082</v>
      </c>
    </row>
    <row r="213" spans="1:5" x14ac:dyDescent="0.2">
      <c r="A213" s="8">
        <v>204</v>
      </c>
      <c r="B213" s="9">
        <f>$J$3*'Punto de Medida'!C213</f>
        <v>56.7304824215</v>
      </c>
      <c r="C213" s="20">
        <f>$J$4*'Punto de Medida'!D213</f>
        <v>1065.0805927700001</v>
      </c>
      <c r="D213" s="9">
        <f ca="1">IF($I$13="SI",B213,'Energía Transada'!B213*'Energía Transada'!$I$15)</f>
        <v>56.7304824215</v>
      </c>
      <c r="E213" s="20">
        <f ca="1">IF($I$13="SI",'Energía Transada'!C213*'Energía Transada'!$I$16,0)</f>
        <v>98.234622307592645</v>
      </c>
    </row>
    <row r="214" spans="1:5" x14ac:dyDescent="0.2">
      <c r="A214" s="8">
        <v>205</v>
      </c>
      <c r="B214" s="9">
        <f>$J$3*'Punto de Medida'!C214</f>
        <v>62.401986605499999</v>
      </c>
      <c r="C214" s="20">
        <f>$J$4*'Punto de Medida'!D214</f>
        <v>1073.9788032700001</v>
      </c>
      <c r="D214" s="9">
        <f ca="1">IF($I$13="SI",B214,'Energía Transada'!B214*'Energía Transada'!$I$15)</f>
        <v>62.401986605499999</v>
      </c>
      <c r="E214" s="20">
        <f ca="1">IF($I$13="SI",'Energía Transada'!C214*'Energía Transada'!$I$16,0)</f>
        <v>99.055322969697116</v>
      </c>
    </row>
    <row r="215" spans="1:5" x14ac:dyDescent="0.2">
      <c r="A215" s="8">
        <v>206</v>
      </c>
      <c r="B215" s="9">
        <f>$J$3*'Punto de Medida'!C215</f>
        <v>26.817532932299997</v>
      </c>
      <c r="C215" s="20">
        <f>$J$4*'Punto de Medida'!D215</f>
        <v>1049.9532513300001</v>
      </c>
      <c r="D215" s="9">
        <f ca="1">IF($I$13="SI",B215,'Energía Transada'!B215*'Energía Transada'!$I$15)</f>
        <v>26.817532932299997</v>
      </c>
      <c r="E215" s="20">
        <f ca="1">IF($I$13="SI",'Energía Transada'!C215*'Energía Transada'!$I$16,0)</f>
        <v>96.839395802702896</v>
      </c>
    </row>
    <row r="216" spans="1:5" x14ac:dyDescent="0.2">
      <c r="A216" s="8">
        <v>207</v>
      </c>
      <c r="B216" s="9">
        <f>$J$3*'Punto de Medida'!C216</f>
        <v>30.949356025999997</v>
      </c>
      <c r="C216" s="20">
        <f>$J$4*'Punto de Medida'!D216</f>
        <v>1052.4258810899998</v>
      </c>
      <c r="D216" s="9">
        <f ca="1">IF($I$13="SI",B216,'Energía Transada'!B216*'Energía Transada'!$I$15)</f>
        <v>30.949356025999997</v>
      </c>
      <c r="E216" s="20">
        <f ca="1">IF($I$13="SI",'Energía Transada'!C216*'Energía Transada'!$I$16,0)</f>
        <v>97.067451643949966</v>
      </c>
    </row>
    <row r="217" spans="1:5" x14ac:dyDescent="0.2">
      <c r="A217" s="8">
        <v>208</v>
      </c>
      <c r="B217" s="9">
        <f>$J$3*'Punto de Medida'!C217</f>
        <v>18.954860824000001</v>
      </c>
      <c r="C217" s="20">
        <f>$J$4*'Punto de Medida'!D217</f>
        <v>939.87827355000002</v>
      </c>
      <c r="D217" s="9">
        <f ca="1">IF($I$13="SI",B217,'Energía Transada'!B217*'Energía Transada'!$I$15)</f>
        <v>18.954860824000001</v>
      </c>
      <c r="E217" s="20">
        <f ca="1">IF($I$13="SI",'Energía Transada'!C217*'Energía Transada'!$I$16,0)</f>
        <v>86.686949179285719</v>
      </c>
    </row>
    <row r="218" spans="1:5" x14ac:dyDescent="0.2">
      <c r="A218" s="8">
        <v>209</v>
      </c>
      <c r="B218" s="9">
        <f>$J$3*'Punto de Medida'!C218</f>
        <v>46.053178459000002</v>
      </c>
      <c r="C218" s="20">
        <f>$J$4*'Punto de Medida'!D218</f>
        <v>920.87302253999997</v>
      </c>
      <c r="D218" s="9">
        <f ca="1">IF($I$13="SI",B218,'Energía Transada'!B218*'Energía Transada'!$I$15)</f>
        <v>46.053178459000002</v>
      </c>
      <c r="E218" s="20">
        <f ca="1">IF($I$13="SI",'Energía Transada'!C218*'Energía Transada'!$I$16,0)</f>
        <v>84.934054921797809</v>
      </c>
    </row>
    <row r="219" spans="1:5" x14ac:dyDescent="0.2">
      <c r="A219" s="8">
        <v>210</v>
      </c>
      <c r="B219" s="9">
        <f>$J$3*'Punto de Medida'!C219</f>
        <v>4.3443943334000004</v>
      </c>
      <c r="C219" s="20">
        <f>$J$4*'Punto de Medida'!D219</f>
        <v>927.70769986000005</v>
      </c>
      <c r="D219" s="9">
        <f ca="1">IF($I$13="SI",B219,'Energía Transada'!B219*'Energía Transada'!$I$15)</f>
        <v>4.3443943334000004</v>
      </c>
      <c r="E219" s="20">
        <f ca="1">IF($I$13="SI",'Energía Transada'!C219*'Energía Transada'!$I$16,0)</f>
        <v>85.564431580317461</v>
      </c>
    </row>
    <row r="220" spans="1:5" x14ac:dyDescent="0.2">
      <c r="A220" s="8">
        <v>211</v>
      </c>
      <c r="B220" s="9">
        <f>$J$3*'Punto de Medida'!C220</f>
        <v>0</v>
      </c>
      <c r="C220" s="20">
        <f>$J$4*'Punto de Medida'!D220</f>
        <v>928.20475491999991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85.61027601351492</v>
      </c>
    </row>
    <row r="221" spans="1:5" x14ac:dyDescent="0.2">
      <c r="A221" s="8">
        <v>212</v>
      </c>
      <c r="B221" s="9">
        <f>$J$3*'Punto de Medida'!C221</f>
        <v>216.09713192659999</v>
      </c>
      <c r="C221" s="20">
        <f>$J$4*'Punto de Medida'!D221</f>
        <v>1212.11626432</v>
      </c>
      <c r="D221" s="9">
        <f ca="1">IF($I$13="SI",B221,'Energía Transada'!B221*'Energía Transada'!$I$15)</f>
        <v>216.09713192659999</v>
      </c>
      <c r="E221" s="20">
        <f ca="1">IF($I$13="SI",'Energía Transada'!C221*'Energía Transada'!$I$16,0)</f>
        <v>111.79603142396044</v>
      </c>
    </row>
    <row r="222" spans="1:5" x14ac:dyDescent="0.2">
      <c r="A222" s="8">
        <v>213</v>
      </c>
      <c r="B222" s="9">
        <f>$J$3*'Punto de Medida'!C222</f>
        <v>527.06140249999999</v>
      </c>
      <c r="C222" s="20">
        <f>$J$4*'Punto de Medida'!D222</f>
        <v>1292.7446195699999</v>
      </c>
      <c r="D222" s="9">
        <f ca="1">IF($I$13="SI",B222,'Energía Transada'!B222*'Energía Transada'!$I$15)</f>
        <v>527.06140249999999</v>
      </c>
      <c r="E222" s="20">
        <f ca="1">IF($I$13="SI",'Energía Transada'!C222*'Energía Transada'!$I$16,0)</f>
        <v>119.23255414255301</v>
      </c>
    </row>
    <row r="223" spans="1:5" x14ac:dyDescent="0.2">
      <c r="A223" s="8">
        <v>214</v>
      </c>
      <c r="B223" s="9">
        <f>$J$3*'Punto de Medida'!C223</f>
        <v>291.55876713699996</v>
      </c>
      <c r="C223" s="20">
        <f>$J$4*'Punto de Medida'!D223</f>
        <v>1335.3193124600002</v>
      </c>
      <c r="D223" s="9">
        <f ca="1">IF($I$13="SI",B223,'Energía Transada'!B223*'Energía Transada'!$I$15)</f>
        <v>291.55876713699996</v>
      </c>
      <c r="E223" s="20">
        <f ca="1">IF($I$13="SI",'Energía Transada'!C223*'Energía Transada'!$I$16,0)</f>
        <v>123.15930757727087</v>
      </c>
    </row>
    <row r="224" spans="1:5" x14ac:dyDescent="0.2">
      <c r="A224" s="8">
        <v>215</v>
      </c>
      <c r="B224" s="9">
        <f>$J$3*'Punto de Medida'!C224</f>
        <v>320.54972226829994</v>
      </c>
      <c r="C224" s="20">
        <f>$J$4*'Punto de Medida'!D224</f>
        <v>1275.6532197499998</v>
      </c>
      <c r="D224" s="9">
        <f ca="1">IF($I$13="SI",B224,'Energía Transada'!B224*'Energía Transada'!$I$15)</f>
        <v>320.54972226829994</v>
      </c>
      <c r="E224" s="20">
        <f ca="1">IF($I$13="SI",'Energía Transada'!C224*'Energía Transada'!$I$16,0)</f>
        <v>117.65617840401927</v>
      </c>
    </row>
    <row r="225" spans="1:5" x14ac:dyDescent="0.2">
      <c r="A225" s="8">
        <v>216</v>
      </c>
      <c r="B225" s="9">
        <f>$J$3*'Punto de Medida'!C225</f>
        <v>454.75414089999998</v>
      </c>
      <c r="C225" s="20">
        <f>$J$4*'Punto de Medida'!D225</f>
        <v>1250.86150066</v>
      </c>
      <c r="D225" s="9">
        <f ca="1">IF($I$13="SI",B225,'Energía Transada'!B225*'Energía Transada'!$I$15)</f>
        <v>454.75414089999998</v>
      </c>
      <c r="E225" s="20">
        <f ca="1">IF($I$13="SI",'Energía Transada'!C225*'Energía Transada'!$I$16,0)</f>
        <v>115.36958602998286</v>
      </c>
    </row>
    <row r="226" spans="1:5" x14ac:dyDescent="0.2">
      <c r="A226" s="8">
        <v>217</v>
      </c>
      <c r="B226" s="9">
        <f>$J$3*'Punto de Medida'!C226</f>
        <v>429.88471974240002</v>
      </c>
      <c r="C226" s="20">
        <f>$J$4*'Punto de Medida'!D226</f>
        <v>1248.72756794</v>
      </c>
      <c r="D226" s="9">
        <f ca="1">IF($I$13="SI",B226,'Energía Transada'!B226*'Energía Transada'!$I$15)</f>
        <v>429.88471974240002</v>
      </c>
      <c r="E226" s="20">
        <f ca="1">IF($I$13="SI",'Energía Transada'!C226*'Energía Transada'!$I$16,0)</f>
        <v>115.1727689288151</v>
      </c>
    </row>
    <row r="227" spans="1:5" x14ac:dyDescent="0.2">
      <c r="A227" s="8">
        <v>218</v>
      </c>
      <c r="B227" s="9">
        <f>$J$3*'Punto de Medida'!C227</f>
        <v>287.64207079609997</v>
      </c>
      <c r="C227" s="20">
        <f>$J$4*'Punto de Medida'!D227</f>
        <v>1243.9956404900001</v>
      </c>
      <c r="D227" s="9">
        <f ca="1">IF($I$13="SI",B227,'Energía Transada'!B227*'Energía Transada'!$I$15)</f>
        <v>287.64207079609997</v>
      </c>
      <c r="E227" s="20">
        <f ca="1">IF($I$13="SI",'Energía Transada'!C227*'Energía Transada'!$I$16,0)</f>
        <v>114.73633331164858</v>
      </c>
    </row>
    <row r="228" spans="1:5" x14ac:dyDescent="0.2">
      <c r="A228" s="8">
        <v>219</v>
      </c>
      <c r="B228" s="9">
        <f>$J$3*'Punto de Medida'!C228</f>
        <v>263.18521454609999</v>
      </c>
      <c r="C228" s="20">
        <f>$J$4*'Punto de Medida'!D228</f>
        <v>1280.7751504799999</v>
      </c>
      <c r="D228" s="9">
        <f ca="1">IF($I$13="SI",B228,'Energía Transada'!B228*'Energía Transada'!$I$15)</f>
        <v>263.18521454609999</v>
      </c>
      <c r="E228" s="20">
        <f ca="1">IF($I$13="SI",'Energía Transada'!C228*'Energía Transada'!$I$16,0)</f>
        <v>118.12858484364713</v>
      </c>
    </row>
    <row r="229" spans="1:5" x14ac:dyDescent="0.2">
      <c r="A229" s="8">
        <v>220</v>
      </c>
      <c r="B229" s="9">
        <f>$J$3*'Punto de Medida'!C229</f>
        <v>101.44860306989999</v>
      </c>
      <c r="C229" s="20">
        <f>$J$4*'Punto de Medida'!D229</f>
        <v>1281.2356308799999</v>
      </c>
      <c r="D229" s="9">
        <f ca="1">IF($I$13="SI",B229,'Energía Transada'!B229*'Energía Transada'!$I$15)</f>
        <v>101.44860306989999</v>
      </c>
      <c r="E229" s="20">
        <f ca="1">IF($I$13="SI",'Energía Transada'!C229*'Energía Transada'!$I$16,0)</f>
        <v>118.17105591905788</v>
      </c>
    </row>
    <row r="230" spans="1:5" x14ac:dyDescent="0.2">
      <c r="A230" s="8">
        <v>221</v>
      </c>
      <c r="B230" s="9">
        <f>$J$3*'Punto de Medida'!C230</f>
        <v>16.488769624899998</v>
      </c>
      <c r="C230" s="20">
        <f>$J$4*'Punto de Medida'!D230</f>
        <v>1244.1452061099999</v>
      </c>
      <c r="D230" s="9">
        <f ca="1">IF($I$13="SI",B230,'Energía Transada'!B230*'Energía Transada'!$I$15)</f>
        <v>16.488769624899998</v>
      </c>
      <c r="E230" s="20">
        <f ca="1">IF($I$13="SI",'Energía Transada'!C230*'Energía Transada'!$I$16,0)</f>
        <v>114.75012806322945</v>
      </c>
    </row>
    <row r="231" spans="1:5" x14ac:dyDescent="0.2">
      <c r="A231" s="8">
        <v>222</v>
      </c>
      <c r="B231" s="9">
        <f>$J$3*'Punto de Medida'!C231</f>
        <v>18.085013761400003</v>
      </c>
      <c r="C231" s="20">
        <f>$J$4*'Punto de Medida'!D231</f>
        <v>1176.26045198</v>
      </c>
      <c r="D231" s="9">
        <f ca="1">IF($I$13="SI",B231,'Energía Transada'!B231*'Energía Transada'!$I$15)</f>
        <v>18.085013761400003</v>
      </c>
      <c r="E231" s="20">
        <f ca="1">IF($I$13="SI",'Energía Transada'!C231*'Energía Transada'!$I$16,0)</f>
        <v>108.48897446821283</v>
      </c>
    </row>
    <row r="232" spans="1:5" x14ac:dyDescent="0.2">
      <c r="A232" s="8">
        <v>223</v>
      </c>
      <c r="B232" s="9">
        <f>$J$3*'Punto de Medida'!C232</f>
        <v>3.4230907033000002</v>
      </c>
      <c r="C232" s="20">
        <f>$J$4*'Punto de Medida'!D232</f>
        <v>1186.7373896199999</v>
      </c>
      <c r="D232" s="9">
        <f ca="1">IF($I$13="SI",B232,'Energía Transada'!B232*'Energía Transada'!$I$15)</f>
        <v>3.4230907033000002</v>
      </c>
      <c r="E232" s="20">
        <f ca="1">IF($I$13="SI",'Energía Transada'!C232*'Energía Transada'!$I$16,0)</f>
        <v>109.45528445357169</v>
      </c>
    </row>
    <row r="233" spans="1:5" x14ac:dyDescent="0.2">
      <c r="A233" s="8">
        <v>224</v>
      </c>
      <c r="B233" s="9">
        <f>$J$3*'Punto de Medida'!C233</f>
        <v>0.36999429420000002</v>
      </c>
      <c r="C233" s="20">
        <f>$J$4*'Punto de Medida'!D233</f>
        <v>1300.88702416</v>
      </c>
      <c r="D233" s="9">
        <f ca="1">IF($I$13="SI",B233,'Energía Transada'!B233*'Energía Transada'!$I$15)</f>
        <v>0.36999429420000002</v>
      </c>
      <c r="E233" s="20">
        <f ca="1">IF($I$13="SI",'Energía Transada'!C233*'Energía Transada'!$I$16,0)</f>
        <v>119.98354523656405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1331.7621789500001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122.83122567508941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1314.83502892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121.26999904000782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1274.3183567200001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117.53306118033261</v>
      </c>
    </row>
    <row r="237" spans="1:5" x14ac:dyDescent="0.2">
      <c r="A237" s="8">
        <v>228</v>
      </c>
      <c r="B237" s="9">
        <f>$J$3*'Punto de Medida'!C237</f>
        <v>8.6492272999999995E-3</v>
      </c>
      <c r="C237" s="20">
        <f>$J$4*'Punto de Medida'!D237</f>
        <v>1305.2856205199998</v>
      </c>
      <c r="D237" s="9">
        <f ca="1">IF($I$13="SI",B237,'Energía Transada'!B237*'Energía Transada'!$I$15)</f>
        <v>8.6492272999999995E-3</v>
      </c>
      <c r="E237" s="20">
        <f ca="1">IF($I$13="SI",'Energía Transada'!C237*'Energía Transada'!$I$16,0)</f>
        <v>120.38923702650116</v>
      </c>
    </row>
    <row r="238" spans="1:5" x14ac:dyDescent="0.2">
      <c r="A238" s="8">
        <v>229</v>
      </c>
      <c r="B238" s="9">
        <f>$J$3*'Punto de Medida'!C238</f>
        <v>7.8897647330000007</v>
      </c>
      <c r="C238" s="20">
        <f>$J$4*'Punto de Medida'!D238</f>
        <v>1322.6360642699999</v>
      </c>
      <c r="D238" s="9">
        <f ca="1">IF($I$13="SI",B238,'Energía Transada'!B238*'Energía Transada'!$I$15)</f>
        <v>7.8897647330000007</v>
      </c>
      <c r="E238" s="20">
        <f ca="1">IF($I$13="SI",'Energía Transada'!C238*'Energía Transada'!$I$16,0)</f>
        <v>121.98950493131542</v>
      </c>
    </row>
    <row r="239" spans="1:5" x14ac:dyDescent="0.2">
      <c r="A239" s="8">
        <v>230</v>
      </c>
      <c r="B239" s="9">
        <f>$J$3*'Punto de Medida'!C239</f>
        <v>35.9315683393</v>
      </c>
      <c r="C239" s="20">
        <f>$J$4*'Punto de Medida'!D239</f>
        <v>1329.0988187600001</v>
      </c>
      <c r="D239" s="9">
        <f ca="1">IF($I$13="SI",B239,'Energía Transada'!B239*'Energía Transada'!$I$15)</f>
        <v>35.9315683393</v>
      </c>
      <c r="E239" s="20">
        <f ca="1">IF($I$13="SI",'Energía Transada'!C239*'Energía Transada'!$I$16,0)</f>
        <v>122.58557836528979</v>
      </c>
    </row>
    <row r="240" spans="1:5" x14ac:dyDescent="0.2">
      <c r="A240" s="8">
        <v>231</v>
      </c>
      <c r="B240" s="9">
        <f>$J$3*'Punto de Medida'!C240</f>
        <v>126.8469156403</v>
      </c>
      <c r="C240" s="20">
        <f>$J$4*'Punto de Medida'!D240</f>
        <v>1313.6393659599999</v>
      </c>
      <c r="D240" s="9">
        <f ca="1">IF($I$13="SI",B240,'Energía Transada'!B240*'Energía Transada'!$I$15)</f>
        <v>126.8469156403</v>
      </c>
      <c r="E240" s="20">
        <f ca="1">IF($I$13="SI",'Energía Transada'!C240*'Energía Transada'!$I$16,0)</f>
        <v>121.15972053143287</v>
      </c>
    </row>
    <row r="241" spans="1:5" x14ac:dyDescent="0.2">
      <c r="A241" s="8">
        <v>232</v>
      </c>
      <c r="B241" s="9">
        <f>$J$3*'Punto de Medida'!C241</f>
        <v>298.59886035289998</v>
      </c>
      <c r="C241" s="20">
        <f>$J$4*'Punto de Medida'!D241</f>
        <v>1273.0286193899999</v>
      </c>
      <c r="D241" s="9">
        <f ca="1">IF($I$13="SI",B241,'Energía Transada'!B241*'Energía Transada'!$I$15)</f>
        <v>298.59886035289998</v>
      </c>
      <c r="E241" s="20">
        <f ca="1">IF($I$13="SI",'Energía Transada'!C241*'Energía Transada'!$I$16,0)</f>
        <v>117.41410599482963</v>
      </c>
    </row>
    <row r="242" spans="1:5" x14ac:dyDescent="0.2">
      <c r="A242" s="8">
        <v>233</v>
      </c>
      <c r="B242" s="9">
        <f>$J$3*'Punto de Medida'!C242</f>
        <v>345.6976637304</v>
      </c>
      <c r="C242" s="20">
        <f>$J$4*'Punto de Medida'!D242</f>
        <v>1159.6220460899999</v>
      </c>
      <c r="D242" s="9">
        <f ca="1">IF($I$13="SI",B242,'Energía Transada'!B242*'Energía Transada'!$I$15)</f>
        <v>345.6976637304</v>
      </c>
      <c r="E242" s="20">
        <f ca="1">IF($I$13="SI",'Energía Transada'!C242*'Energía Transada'!$I$16,0)</f>
        <v>106.95437931222209</v>
      </c>
    </row>
    <row r="243" spans="1:5" x14ac:dyDescent="0.2">
      <c r="A243" s="8">
        <v>234</v>
      </c>
      <c r="B243" s="9">
        <f>$J$3*'Punto de Medida'!C243</f>
        <v>360.18427773169998</v>
      </c>
      <c r="C243" s="20">
        <f>$J$4*'Punto de Medida'!D243</f>
        <v>1058.83174358</v>
      </c>
      <c r="D243" s="9">
        <f ca="1">IF($I$13="SI",B243,'Energía Transada'!B243*'Energía Transada'!$I$15)</f>
        <v>360.18427773169998</v>
      </c>
      <c r="E243" s="20">
        <f ca="1">IF($I$13="SI",'Energía Transada'!C243*'Energía Transada'!$I$16,0)</f>
        <v>97.658277809154001</v>
      </c>
    </row>
    <row r="244" spans="1:5" x14ac:dyDescent="0.2">
      <c r="A244" s="8">
        <v>235</v>
      </c>
      <c r="B244" s="9">
        <f>$J$3*'Punto de Medida'!C244</f>
        <v>422.41759808649999</v>
      </c>
      <c r="C244" s="20">
        <f>$J$4*'Punto de Medida'!D244</f>
        <v>987.62614738000002</v>
      </c>
      <c r="D244" s="9">
        <f ca="1">IF($I$13="SI",B244,'Energía Transada'!B244*'Energía Transada'!$I$15)</f>
        <v>422.41759808649999</v>
      </c>
      <c r="E244" s="20">
        <f ca="1">IF($I$13="SI",'Energía Transada'!C244*'Energía Transada'!$I$16,0)</f>
        <v>91.090835968248669</v>
      </c>
    </row>
    <row r="245" spans="1:5" x14ac:dyDescent="0.2">
      <c r="A245" s="8">
        <v>236</v>
      </c>
      <c r="B245" s="9">
        <f>$J$3*'Punto de Medida'!C245</f>
        <v>576.23084500000004</v>
      </c>
      <c r="C245" s="20">
        <f>$J$4*'Punto de Medida'!D245</f>
        <v>998.30722817000003</v>
      </c>
      <c r="D245" s="9">
        <f ca="1">IF($I$13="SI",B245,'Energía Transada'!B245*'Energía Transada'!$I$15)</f>
        <v>576.23084500000004</v>
      </c>
      <c r="E245" s="20">
        <f ca="1">IF($I$13="SI",'Energía Transada'!C245*'Energía Transada'!$I$16,0)</f>
        <v>92.075974505524712</v>
      </c>
    </row>
    <row r="246" spans="1:5" x14ac:dyDescent="0.2">
      <c r="A246" s="8">
        <v>237</v>
      </c>
      <c r="B246" s="9">
        <f>$J$3*'Punto de Medida'!C246</f>
        <v>419.83393839039996</v>
      </c>
      <c r="C246" s="20">
        <f>$J$4*'Punto de Medida'!D246</f>
        <v>1213.6294148099998</v>
      </c>
      <c r="D246" s="9">
        <f ca="1">IF($I$13="SI",B246,'Energía Transada'!B246*'Energía Transada'!$I$15)</f>
        <v>419.83393839039996</v>
      </c>
      <c r="E246" s="20">
        <f ca="1">IF($I$13="SI",'Energía Transada'!C246*'Energía Transada'!$I$16,0)</f>
        <v>111.93559247491632</v>
      </c>
    </row>
    <row r="247" spans="1:5" x14ac:dyDescent="0.2">
      <c r="A247" s="8">
        <v>238</v>
      </c>
      <c r="B247" s="9">
        <f>$J$3*'Punto de Medida'!C247</f>
        <v>486.56351819999998</v>
      </c>
      <c r="C247" s="20">
        <f>$J$4*'Punto de Medida'!D247</f>
        <v>1304.4603115499999</v>
      </c>
      <c r="D247" s="9">
        <f ca="1">IF($I$13="SI",B247,'Energía Transada'!B247*'Energía Transada'!$I$15)</f>
        <v>486.56351819999998</v>
      </c>
      <c r="E247" s="20">
        <f ca="1">IF($I$13="SI",'Energía Transada'!C247*'Energía Transada'!$I$16,0)</f>
        <v>120.31311704505998</v>
      </c>
    </row>
    <row r="248" spans="1:5" x14ac:dyDescent="0.2">
      <c r="A248" s="8">
        <v>239</v>
      </c>
      <c r="B248" s="9">
        <f>$J$3*'Punto de Medida'!C248</f>
        <v>506.5561257999999</v>
      </c>
      <c r="C248" s="20">
        <f>$J$4*'Punto de Medida'!D248</f>
        <v>1249.25714195</v>
      </c>
      <c r="D248" s="9">
        <f ca="1">IF($I$13="SI",B248,'Energía Transada'!B248*'Energía Transada'!$I$15)</f>
        <v>506.5561257999999</v>
      </c>
      <c r="E248" s="20">
        <f ca="1">IF($I$13="SI",'Energía Transada'!C248*'Energía Transada'!$I$16,0)</f>
        <v>115.22161265313926</v>
      </c>
    </row>
    <row r="249" spans="1:5" x14ac:dyDescent="0.2">
      <c r="A249" s="8">
        <v>240</v>
      </c>
      <c r="B249" s="9">
        <f>$J$3*'Punto de Medida'!C249</f>
        <v>700.75701967500004</v>
      </c>
      <c r="C249" s="20">
        <f>$J$4*'Punto de Medida'!D249</f>
        <v>1255.2590453800001</v>
      </c>
      <c r="D249" s="9">
        <f ca="1">IF($I$13="SI",B249,'Energía Transada'!B249*'Energía Transada'!$I$15)</f>
        <v>700.75701967500004</v>
      </c>
      <c r="E249" s="20">
        <f ca="1">IF($I$13="SI",'Energía Transada'!C249*'Energía Transada'!$I$16,0)</f>
        <v>115.7751808249518</v>
      </c>
    </row>
    <row r="250" spans="1:5" x14ac:dyDescent="0.2">
      <c r="A250" s="8">
        <v>241</v>
      </c>
      <c r="B250" s="9">
        <f>$J$3*'Punto de Medida'!C250</f>
        <v>1125.8462719250001</v>
      </c>
      <c r="C250" s="20">
        <f>$J$4*'Punto de Medida'!D250</f>
        <v>1268.9905847</v>
      </c>
      <c r="D250" s="9">
        <f ca="1">IF($I$13="SI",B250,'Energía Transada'!B250*'Energía Transada'!$I$15)</f>
        <v>1125.8462719250001</v>
      </c>
      <c r="E250" s="20">
        <f ca="1">IF($I$13="SI",'Energía Transada'!C250*'Energía Transada'!$I$16,0)</f>
        <v>117.04166956576519</v>
      </c>
    </row>
    <row r="251" spans="1:5" x14ac:dyDescent="0.2">
      <c r="A251" s="8">
        <v>242</v>
      </c>
      <c r="B251" s="9">
        <f>$J$3*'Punto de Medida'!C251</f>
        <v>1052.40143715</v>
      </c>
      <c r="C251" s="20">
        <f>$J$4*'Punto de Medida'!D251</f>
        <v>1266.21009164</v>
      </c>
      <c r="D251" s="9">
        <f ca="1">IF($I$13="SI",B251,'Energía Transada'!B251*'Energía Transada'!$I$15)</f>
        <v>1052.40143715</v>
      </c>
      <c r="E251" s="20">
        <f ca="1">IF($I$13="SI",'Energía Transada'!C251*'Energía Transada'!$I$16,0)</f>
        <v>116.78521884510411</v>
      </c>
    </row>
    <row r="252" spans="1:5" x14ac:dyDescent="0.2">
      <c r="A252" s="8">
        <v>243</v>
      </c>
      <c r="B252" s="9">
        <f>$J$3*'Punto de Medida'!C252</f>
        <v>877.9916457999999</v>
      </c>
      <c r="C252" s="20">
        <f>$J$4*'Punto de Medida'!D252</f>
        <v>1257.1474115399999</v>
      </c>
      <c r="D252" s="9">
        <f ca="1">IF($I$13="SI",B252,'Energía Transada'!B252*'Energía Transada'!$I$15)</f>
        <v>877.9916457999999</v>
      </c>
      <c r="E252" s="20">
        <f ca="1">IF($I$13="SI",'Energía Transada'!C252*'Energía Transada'!$I$16,0)</f>
        <v>115.94934880600907</v>
      </c>
    </row>
    <row r="253" spans="1:5" x14ac:dyDescent="0.2">
      <c r="A253" s="8">
        <v>244</v>
      </c>
      <c r="B253" s="9">
        <f>$J$3*'Punto de Medida'!C253</f>
        <v>535.7969895</v>
      </c>
      <c r="C253" s="20">
        <f>$J$4*'Punto de Medida'!D253</f>
        <v>1264.3365992900001</v>
      </c>
      <c r="D253" s="9">
        <f ca="1">IF($I$13="SI",B253,'Energía Transada'!B253*'Energía Transada'!$I$15)</f>
        <v>535.7969895</v>
      </c>
      <c r="E253" s="20">
        <f ca="1">IF($I$13="SI",'Energía Transada'!C253*'Energía Transada'!$I$16,0)</f>
        <v>116.612422706814</v>
      </c>
    </row>
    <row r="254" spans="1:5" x14ac:dyDescent="0.2">
      <c r="A254" s="8">
        <v>245</v>
      </c>
      <c r="B254" s="9">
        <f>$J$3*'Punto de Medida'!C254</f>
        <v>462.00098381729993</v>
      </c>
      <c r="C254" s="20">
        <f>$J$4*'Punto de Medida'!D254</f>
        <v>1229.32683995</v>
      </c>
      <c r="D254" s="9">
        <f ca="1">IF($I$13="SI",B254,'Energía Transada'!B254*'Energía Transada'!$I$15)</f>
        <v>462.00098381729993</v>
      </c>
      <c r="E254" s="20">
        <f ca="1">IF($I$13="SI",'Energía Transada'!C254*'Energía Transada'!$I$16,0)</f>
        <v>113.38339899800692</v>
      </c>
    </row>
    <row r="255" spans="1:5" x14ac:dyDescent="0.2">
      <c r="A255" s="8">
        <v>246</v>
      </c>
      <c r="B255" s="9">
        <f>$J$3*'Punto de Medida'!C255</f>
        <v>314.2924166029</v>
      </c>
      <c r="C255" s="20">
        <f>$J$4*'Punto de Medida'!D255</f>
        <v>1237.7215993499999</v>
      </c>
      <c r="D255" s="9">
        <f ca="1">IF($I$13="SI",B255,'Energía Transada'!B255*'Energía Transada'!$I$15)</f>
        <v>314.2924166029</v>
      </c>
      <c r="E255" s="20">
        <f ca="1">IF($I$13="SI",'Energía Transada'!C255*'Energía Transada'!$I$16,0)</f>
        <v>114.15766530669761</v>
      </c>
    </row>
    <row r="256" spans="1:5" x14ac:dyDescent="0.2">
      <c r="A256" s="8">
        <v>247</v>
      </c>
      <c r="B256" s="9">
        <f>$J$3*'Punto de Medida'!C256</f>
        <v>279.16700204609998</v>
      </c>
      <c r="C256" s="20">
        <f>$J$4*'Punto de Medida'!D256</f>
        <v>1202.0173524699999</v>
      </c>
      <c r="D256" s="9">
        <f ca="1">IF($I$13="SI",B256,'Energía Transada'!B256*'Energía Transada'!$I$15)</f>
        <v>279.16700204609998</v>
      </c>
      <c r="E256" s="20">
        <f ca="1">IF($I$13="SI",'Energía Transada'!C256*'Energía Transada'!$I$16,0)</f>
        <v>110.86458755197857</v>
      </c>
    </row>
    <row r="257" spans="1:5" x14ac:dyDescent="0.2">
      <c r="A257" s="8">
        <v>248</v>
      </c>
      <c r="B257" s="9">
        <f>$J$3*'Punto de Medida'!C257</f>
        <v>283.7148311995</v>
      </c>
      <c r="C257" s="20">
        <f>$J$4*'Punto de Medida'!D257</f>
        <v>1250.3318016600001</v>
      </c>
      <c r="D257" s="9">
        <f ca="1">IF($I$13="SI",B257,'Energía Transada'!B257*'Energía Transada'!$I$15)</f>
        <v>283.7148311995</v>
      </c>
      <c r="E257" s="20">
        <f ca="1">IF($I$13="SI",'Energía Transada'!C257*'Energía Transada'!$I$16,0)</f>
        <v>115.32073077756823</v>
      </c>
    </row>
    <row r="258" spans="1:5" x14ac:dyDescent="0.2">
      <c r="A258" s="8">
        <v>249</v>
      </c>
      <c r="B258" s="9">
        <f>$J$3*'Punto de Medida'!C258</f>
        <v>256.34138901199998</v>
      </c>
      <c r="C258" s="20">
        <f>$J$4*'Punto de Medida'!D258</f>
        <v>1238.1786274399999</v>
      </c>
      <c r="D258" s="9">
        <f ca="1">IF($I$13="SI",B258,'Energía Transada'!B258*'Energía Transada'!$I$15)</f>
        <v>256.34138901199998</v>
      </c>
      <c r="E258" s="20">
        <f ca="1">IF($I$13="SI",'Energía Transada'!C258*'Energía Transada'!$I$16,0)</f>
        <v>114.19981796829887</v>
      </c>
    </row>
    <row r="259" spans="1:5" x14ac:dyDescent="0.2">
      <c r="A259" s="8">
        <v>250</v>
      </c>
      <c r="B259" s="9">
        <f>$J$3*'Punto de Medida'!C259</f>
        <v>177.47649827679999</v>
      </c>
      <c r="C259" s="20">
        <f>$J$4*'Punto de Medida'!D259</f>
        <v>995.68389064000007</v>
      </c>
      <c r="D259" s="9">
        <f ca="1">IF($I$13="SI",B259,'Energía Transada'!B259*'Energía Transada'!$I$15)</f>
        <v>177.47649827679999</v>
      </c>
      <c r="E259" s="20">
        <f ca="1">IF($I$13="SI",'Energía Transada'!C259*'Energía Transada'!$I$16,0)</f>
        <v>91.834018569800946</v>
      </c>
    </row>
    <row r="260" spans="1:5" x14ac:dyDescent="0.2">
      <c r="A260" s="8">
        <v>251</v>
      </c>
      <c r="B260" s="9">
        <f>$J$3*'Punto de Medida'!C260</f>
        <v>106.52178104799998</v>
      </c>
      <c r="C260" s="20">
        <f>$J$4*'Punto de Medida'!D260</f>
        <v>635.78262469999993</v>
      </c>
      <c r="D260" s="9">
        <f ca="1">IF($I$13="SI",B260,'Energía Transada'!B260*'Energía Transada'!$I$15)</f>
        <v>106.52178104799998</v>
      </c>
      <c r="E260" s="20">
        <f ca="1">IF($I$13="SI",'Energía Transada'!C260*'Energía Transada'!$I$16,0)</f>
        <v>58.639568152023891</v>
      </c>
    </row>
    <row r="261" spans="1:5" x14ac:dyDescent="0.2">
      <c r="A261" s="8">
        <v>252</v>
      </c>
      <c r="B261" s="9">
        <f>$J$3*'Punto de Medida'!C261</f>
        <v>182.83509275219998</v>
      </c>
      <c r="C261" s="20">
        <f>$J$4*'Punto de Medida'!D261</f>
        <v>423.81032091000003</v>
      </c>
      <c r="D261" s="9">
        <f ca="1">IF($I$13="SI",B261,'Energía Transada'!B261*'Energía Transada'!$I$15)</f>
        <v>182.83509275219998</v>
      </c>
      <c r="E261" s="20">
        <f ca="1">IF($I$13="SI",'Energía Transada'!C261*'Energía Transada'!$I$16,0)</f>
        <v>39.088916920716002</v>
      </c>
    </row>
    <row r="262" spans="1:5" x14ac:dyDescent="0.2">
      <c r="A262" s="8">
        <v>253</v>
      </c>
      <c r="B262" s="9">
        <f>$J$3*'Punto de Medida'!C262</f>
        <v>259.1528505846</v>
      </c>
      <c r="C262" s="20">
        <f>$J$4*'Punto de Medida'!D262</f>
        <v>288.14280879999995</v>
      </c>
      <c r="D262" s="9">
        <f ca="1">IF($I$13="SI",B262,'Energía Transada'!B262*'Energía Transada'!$I$15)</f>
        <v>259.1528505846</v>
      </c>
      <c r="E262" s="20">
        <f ca="1">IF($I$13="SI",'Energía Transada'!C262*'Energía Transada'!$I$16,0)</f>
        <v>26.576017050034974</v>
      </c>
    </row>
    <row r="263" spans="1:5" x14ac:dyDescent="0.2">
      <c r="A263" s="8">
        <v>254</v>
      </c>
      <c r="B263" s="9">
        <f>$J$3*'Punto de Medida'!C263</f>
        <v>435.78899921639993</v>
      </c>
      <c r="C263" s="20">
        <f>$J$4*'Punto de Medida'!D263</f>
        <v>362.11835579999996</v>
      </c>
      <c r="D263" s="9">
        <f ca="1">IF($I$13="SI",B263,'Energía Transada'!B263*'Energía Transada'!$I$15)</f>
        <v>435.78899921639993</v>
      </c>
      <c r="E263" s="20">
        <f ca="1">IF($I$13="SI",'Energía Transada'!C263*'Energía Transada'!$I$16,0)</f>
        <v>33.398937276797419</v>
      </c>
    </row>
    <row r="264" spans="1:5" x14ac:dyDescent="0.2">
      <c r="A264" s="8">
        <v>255</v>
      </c>
      <c r="B264" s="9">
        <f>$J$3*'Punto de Medida'!C264</f>
        <v>550.54762429999994</v>
      </c>
      <c r="C264" s="20">
        <f>$J$4*'Punto de Medida'!D264</f>
        <v>437.04413281000001</v>
      </c>
      <c r="D264" s="9">
        <f ca="1">IF($I$13="SI",B264,'Energía Transada'!B264*'Energía Transada'!$I$15)</f>
        <v>550.54762429999994</v>
      </c>
      <c r="E264" s="20">
        <f ca="1">IF($I$13="SI",'Energía Transada'!C264*'Energía Transada'!$I$16,0)</f>
        <v>40.30949921515554</v>
      </c>
    </row>
    <row r="265" spans="1:5" x14ac:dyDescent="0.2">
      <c r="A265" s="8">
        <v>256</v>
      </c>
      <c r="B265" s="9">
        <f>$J$3*'Punto de Medida'!C265</f>
        <v>617.56554419999998</v>
      </c>
      <c r="C265" s="20">
        <f>$J$4*'Punto de Medida'!D265</f>
        <v>361.92115175000004</v>
      </c>
      <c r="D265" s="9">
        <f ca="1">IF($I$13="SI",B265,'Energía Transada'!B265*'Energía Transada'!$I$15)</f>
        <v>617.56554419999998</v>
      </c>
      <c r="E265" s="20">
        <f ca="1">IF($I$13="SI",'Energía Transada'!C265*'Energía Transada'!$I$16,0)</f>
        <v>33.380748732662099</v>
      </c>
    </row>
    <row r="266" spans="1:5" x14ac:dyDescent="0.2">
      <c r="A266" s="8">
        <v>257</v>
      </c>
      <c r="B266" s="9">
        <f>$J$3*'Punto de Medida'!C266</f>
        <v>766.76930809999999</v>
      </c>
      <c r="C266" s="20">
        <f>$J$4*'Punto de Medida'!D266</f>
        <v>308.63116959999996</v>
      </c>
      <c r="D266" s="9">
        <f ca="1">IF($I$13="SI",B266,'Energía Transada'!B266*'Energía Transada'!$I$15)</f>
        <v>766.76930809999999</v>
      </c>
      <c r="E266" s="20">
        <f ca="1">IF($I$13="SI",'Energía Transada'!C266*'Energía Transada'!$I$16,0)</f>
        <v>28.465701641559885</v>
      </c>
    </row>
    <row r="267" spans="1:5" x14ac:dyDescent="0.2">
      <c r="A267" s="8">
        <v>258</v>
      </c>
      <c r="B267" s="9">
        <f>$J$3*'Punto de Medida'!C267</f>
        <v>879.24546109999994</v>
      </c>
      <c r="C267" s="20">
        <f>$J$4*'Punto de Medida'!D267</f>
        <v>334.06652253999999</v>
      </c>
      <c r="D267" s="9">
        <f ca="1">IF($I$13="SI",B267,'Energía Transada'!B267*'Energía Transada'!$I$15)</f>
        <v>879.24546109999994</v>
      </c>
      <c r="E267" s="20">
        <f ca="1">IF($I$13="SI",'Energía Transada'!C267*'Energía Transada'!$I$16,0)</f>
        <v>30.811657718764259</v>
      </c>
    </row>
    <row r="268" spans="1:5" x14ac:dyDescent="0.2">
      <c r="A268" s="8">
        <v>259</v>
      </c>
      <c r="B268" s="9">
        <f>$J$3*'Punto de Medida'!C268</f>
        <v>772.38365962499995</v>
      </c>
      <c r="C268" s="20">
        <f>$J$4*'Punto de Medida'!D268</f>
        <v>291.59884264000004</v>
      </c>
      <c r="D268" s="9">
        <f ca="1">IF($I$13="SI",B268,'Energía Transada'!B268*'Energía Transada'!$I$15)</f>
        <v>772.38365962499995</v>
      </c>
      <c r="E268" s="20">
        <f ca="1">IF($I$13="SI",'Energía Transada'!C268*'Energía Transada'!$I$16,0)</f>
        <v>26.894774317099348</v>
      </c>
    </row>
    <row r="269" spans="1:5" x14ac:dyDescent="0.2">
      <c r="A269" s="8">
        <v>260</v>
      </c>
      <c r="B269" s="9">
        <f>$J$3*'Punto de Medida'!C269</f>
        <v>689.08624879999991</v>
      </c>
      <c r="C269" s="20">
        <f>$J$4*'Punto de Medida'!D269</f>
        <v>408.23145094</v>
      </c>
      <c r="D269" s="9">
        <f ca="1">IF($I$13="SI",B269,'Energía Transada'!B269*'Energía Transada'!$I$15)</f>
        <v>689.08624879999991</v>
      </c>
      <c r="E269" s="20">
        <f ca="1">IF($I$13="SI",'Energía Transada'!C269*'Energía Transada'!$I$16,0)</f>
        <v>37.652044990206115</v>
      </c>
    </row>
    <row r="270" spans="1:5" x14ac:dyDescent="0.2">
      <c r="A270" s="8">
        <v>261</v>
      </c>
      <c r="B270" s="9">
        <f>$J$3*'Punto de Medida'!C270</f>
        <v>698.04050827599997</v>
      </c>
      <c r="C270" s="20">
        <f>$J$4*'Punto de Medida'!D270</f>
        <v>790.83066383000005</v>
      </c>
      <c r="D270" s="9">
        <f ca="1">IF($I$13="SI",B270,'Energía Transada'!B270*'Energía Transada'!$I$15)</f>
        <v>698.04050827599997</v>
      </c>
      <c r="E270" s="20">
        <f ca="1">IF($I$13="SI",'Energía Transada'!C270*'Energía Transada'!$I$16,0)</f>
        <v>72.939974775579273</v>
      </c>
    </row>
    <row r="271" spans="1:5" x14ac:dyDescent="0.2">
      <c r="A271" s="8">
        <v>262</v>
      </c>
      <c r="B271" s="9">
        <f>$J$3*'Punto de Medida'!C271</f>
        <v>1025.7845932999999</v>
      </c>
      <c r="C271" s="20">
        <f>$J$4*'Punto de Medida'!D271</f>
        <v>777.18816479999998</v>
      </c>
      <c r="D271" s="9">
        <f ca="1">IF($I$13="SI",B271,'Energía Transada'!B271*'Energía Transada'!$I$15)</f>
        <v>1025.7845932999999</v>
      </c>
      <c r="E271" s="20">
        <f ca="1">IF($I$13="SI",'Energía Transada'!C271*'Energía Transada'!$I$16,0)</f>
        <v>71.681698407911796</v>
      </c>
    </row>
    <row r="272" spans="1:5" x14ac:dyDescent="0.2">
      <c r="A272" s="8">
        <v>263</v>
      </c>
      <c r="B272" s="9">
        <f>$J$3*'Punto de Medida'!C272</f>
        <v>1000.69609465</v>
      </c>
      <c r="C272" s="20">
        <f>$J$4*'Punto de Medida'!D272</f>
        <v>1008.98920113</v>
      </c>
      <c r="D272" s="9">
        <f ca="1">IF($I$13="SI",B272,'Energía Transada'!B272*'Energía Transada'!$I$15)</f>
        <v>1000.69609465</v>
      </c>
      <c r="E272" s="20">
        <f ca="1">IF($I$13="SI",'Energía Transada'!C272*'Energía Transada'!$I$16,0)</f>
        <v>93.061195329515556</v>
      </c>
    </row>
    <row r="273" spans="1:5" x14ac:dyDescent="0.2">
      <c r="A273" s="8">
        <v>264</v>
      </c>
      <c r="B273" s="9">
        <f>$J$3*'Punto de Medida'!C273</f>
        <v>980.99388237500011</v>
      </c>
      <c r="C273" s="20">
        <f>$J$4*'Punto de Medida'!D273</f>
        <v>1079.6050643400001</v>
      </c>
      <c r="D273" s="9">
        <f ca="1">IF($I$13="SI",B273,'Energía Transada'!B273*'Energía Transada'!$I$15)</f>
        <v>980.99388237500011</v>
      </c>
      <c r="E273" s="20">
        <f ca="1">IF($I$13="SI",'Energía Transada'!C273*'Energía Transada'!$I$16,0)</f>
        <v>99.574244856892477</v>
      </c>
    </row>
    <row r="274" spans="1:5" x14ac:dyDescent="0.2">
      <c r="A274" s="8">
        <v>265</v>
      </c>
      <c r="B274" s="9">
        <f>$J$3*'Punto de Medida'!C274</f>
        <v>779.63520210000001</v>
      </c>
      <c r="C274" s="20">
        <f>$J$4*'Punto de Medida'!D274</f>
        <v>807.83997108000005</v>
      </c>
      <c r="D274" s="9">
        <f ca="1">IF($I$13="SI",B274,'Energía Transada'!B274*'Energía Transada'!$I$15)</f>
        <v>779.63520210000001</v>
      </c>
      <c r="E274" s="20">
        <f ca="1">IF($I$13="SI",'Energía Transada'!C274*'Energía Transada'!$I$16,0)</f>
        <v>74.50877894378965</v>
      </c>
    </row>
    <row r="275" spans="1:5" x14ac:dyDescent="0.2">
      <c r="A275" s="8">
        <v>266</v>
      </c>
      <c r="B275" s="9">
        <f>$J$3*'Punto de Medida'!C275</f>
        <v>769.30874979999987</v>
      </c>
      <c r="C275" s="20">
        <f>$J$4*'Punto de Medida'!D275</f>
        <v>971.70107666000001</v>
      </c>
      <c r="D275" s="9">
        <f ca="1">IF($I$13="SI",B275,'Energía Transada'!B275*'Energía Transada'!$I$15)</f>
        <v>769.30874979999987</v>
      </c>
      <c r="E275" s="20">
        <f ca="1">IF($I$13="SI",'Energía Transada'!C275*'Energía Transada'!$I$16,0)</f>
        <v>89.622033214710257</v>
      </c>
    </row>
    <row r="276" spans="1:5" x14ac:dyDescent="0.2">
      <c r="A276" s="8">
        <v>267</v>
      </c>
      <c r="B276" s="9">
        <f>$J$3*'Punto de Medida'!C276</f>
        <v>924.34959642499996</v>
      </c>
      <c r="C276" s="20">
        <f>$J$4*'Punto de Medida'!D276</f>
        <v>1074.4744748200001</v>
      </c>
      <c r="D276" s="9">
        <f ca="1">IF($I$13="SI",B276,'Energía Transada'!B276*'Energía Transada'!$I$15)</f>
        <v>924.34959642499996</v>
      </c>
      <c r="E276" s="20">
        <f ca="1">IF($I$13="SI",'Energía Transada'!C276*'Energía Transada'!$I$16,0)</f>
        <v>99.101039798858594</v>
      </c>
    </row>
    <row r="277" spans="1:5" x14ac:dyDescent="0.2">
      <c r="A277" s="8">
        <v>268</v>
      </c>
      <c r="B277" s="9">
        <f>$J$3*'Punto de Medida'!C277</f>
        <v>1059.5624281999997</v>
      </c>
      <c r="C277" s="20">
        <f>$J$4*'Punto de Medida'!D277</f>
        <v>1030.0012312399999</v>
      </c>
      <c r="D277" s="9">
        <f ca="1">IF($I$13="SI",B277,'Energía Transada'!B277*'Energía Transada'!$I$15)</f>
        <v>1059.5624281999997</v>
      </c>
      <c r="E277" s="20">
        <f ca="1">IF($I$13="SI",'Energía Transada'!C277*'Energía Transada'!$I$16,0)</f>
        <v>94.999179042469507</v>
      </c>
    </row>
    <row r="278" spans="1:5" x14ac:dyDescent="0.2">
      <c r="A278" s="8">
        <v>269</v>
      </c>
      <c r="B278" s="9">
        <f>$J$3*'Punto de Medida'!C278</f>
        <v>924.00974837499996</v>
      </c>
      <c r="C278" s="20">
        <f>$J$4*'Punto de Medida'!D278</f>
        <v>857.2440141300001</v>
      </c>
      <c r="D278" s="9">
        <f ca="1">IF($I$13="SI",B278,'Energía Transada'!B278*'Energía Transada'!$I$15)</f>
        <v>924.00974837499996</v>
      </c>
      <c r="E278" s="20">
        <f ca="1">IF($I$13="SI",'Energía Transada'!C278*'Energía Transada'!$I$16,0)</f>
        <v>79.06541770186044</v>
      </c>
    </row>
    <row r="279" spans="1:5" x14ac:dyDescent="0.2">
      <c r="A279" s="8">
        <v>270</v>
      </c>
      <c r="B279" s="9">
        <f>$J$3*'Punto de Medida'!C279</f>
        <v>934.60716479999985</v>
      </c>
      <c r="C279" s="20">
        <f>$J$4*'Punto de Medida'!D279</f>
        <v>625.94456266999998</v>
      </c>
      <c r="D279" s="9">
        <f ca="1">IF($I$13="SI",B279,'Energía Transada'!B279*'Energía Transada'!$I$15)</f>
        <v>934.60716479999985</v>
      </c>
      <c r="E279" s="20">
        <f ca="1">IF($I$13="SI",'Energía Transada'!C279*'Energía Transada'!$I$16,0)</f>
        <v>57.732183007353981</v>
      </c>
    </row>
    <row r="280" spans="1:5" x14ac:dyDescent="0.2">
      <c r="A280" s="8">
        <v>271</v>
      </c>
      <c r="B280" s="9">
        <f>$J$3*'Punto de Medida'!C280</f>
        <v>955.88430739999978</v>
      </c>
      <c r="C280" s="20">
        <f>$J$4*'Punto de Medida'!D280</f>
        <v>983.16015985999991</v>
      </c>
      <c r="D280" s="9">
        <f ca="1">IF($I$13="SI",B280,'Energía Transada'!B280*'Energía Transada'!$I$15)</f>
        <v>955.88430739999978</v>
      </c>
      <c r="E280" s="20">
        <f ca="1">IF($I$13="SI",'Energía Transada'!C280*'Energía Transada'!$I$16,0)</f>
        <v>90.678928549940863</v>
      </c>
    </row>
    <row r="281" spans="1:5" x14ac:dyDescent="0.2">
      <c r="A281" s="8">
        <v>272</v>
      </c>
      <c r="B281" s="9">
        <f>$J$3*'Punto de Medida'!C281</f>
        <v>798.75942980000002</v>
      </c>
      <c r="C281" s="20">
        <f>$J$4*'Punto de Medida'!D281</f>
        <v>1051.24703144</v>
      </c>
      <c r="D281" s="9">
        <f ca="1">IF($I$13="SI",B281,'Energía Transada'!B281*'Energía Transada'!$I$15)</f>
        <v>798.75942980000002</v>
      </c>
      <c r="E281" s="20">
        <f ca="1">IF($I$13="SI",'Energía Transada'!C281*'Energía Transada'!$I$16,0)</f>
        <v>96.958723862304822</v>
      </c>
    </row>
    <row r="282" spans="1:5" x14ac:dyDescent="0.2">
      <c r="A282" s="8">
        <v>273</v>
      </c>
      <c r="B282" s="9">
        <f>$J$3*'Punto de Medida'!C282</f>
        <v>757.8369694999999</v>
      </c>
      <c r="C282" s="20">
        <f>$J$4*'Punto de Medida'!D282</f>
        <v>681.72363447000009</v>
      </c>
      <c r="D282" s="9">
        <f ca="1">IF($I$13="SI",B282,'Energía Transada'!B282*'Energía Transada'!$I$15)</f>
        <v>757.8369694999999</v>
      </c>
      <c r="E282" s="20">
        <f ca="1">IF($I$13="SI",'Energía Transada'!C282*'Energía Transada'!$I$16,0)</f>
        <v>62.876804069963434</v>
      </c>
    </row>
    <row r="283" spans="1:5" x14ac:dyDescent="0.2">
      <c r="A283" s="8">
        <v>274</v>
      </c>
      <c r="B283" s="9">
        <f>$J$3*'Punto de Medida'!C283</f>
        <v>643.47977715100012</v>
      </c>
      <c r="C283" s="20">
        <f>$J$4*'Punto de Medida'!D283</f>
        <v>190.73198160000001</v>
      </c>
      <c r="D283" s="9">
        <f ca="1">IF($I$13="SI",B283,'Energía Transada'!B283*'Energía Transada'!$I$15)</f>
        <v>643.47977715100012</v>
      </c>
      <c r="E283" s="20">
        <f ca="1">IF($I$13="SI",'Energía Transada'!C283*'Energía Transada'!$I$16,0)</f>
        <v>17.591611659851907</v>
      </c>
    </row>
    <row r="284" spans="1:5" x14ac:dyDescent="0.2">
      <c r="A284" s="8">
        <v>275</v>
      </c>
      <c r="B284" s="9">
        <f>$J$3*'Punto de Medida'!C284</f>
        <v>614.16617752599996</v>
      </c>
      <c r="C284" s="20">
        <f>$J$4*'Punto de Medida'!D284</f>
        <v>488.92963680999998</v>
      </c>
      <c r="D284" s="9">
        <f ca="1">IF($I$13="SI",B284,'Energía Transada'!B284*'Energía Transada'!$I$15)</f>
        <v>614.16617752599996</v>
      </c>
      <c r="E284" s="20">
        <f ca="1">IF($I$13="SI",'Energía Transada'!C284*'Energía Transada'!$I$16,0)</f>
        <v>45.095008333693904</v>
      </c>
    </row>
    <row r="285" spans="1:5" x14ac:dyDescent="0.2">
      <c r="A285" s="8">
        <v>276</v>
      </c>
      <c r="B285" s="9">
        <f>$J$3*'Punto de Medida'!C285</f>
        <v>580.40513969999995</v>
      </c>
      <c r="C285" s="20">
        <f>$J$4*'Punto de Medida'!D285</f>
        <v>506.71587327999998</v>
      </c>
      <c r="D285" s="9">
        <f ca="1">IF($I$13="SI",B285,'Energía Transada'!B285*'Energía Transada'!$I$15)</f>
        <v>580.40513969999995</v>
      </c>
      <c r="E285" s="20">
        <f ca="1">IF($I$13="SI",'Energía Transada'!C285*'Energía Transada'!$I$16,0)</f>
        <v>46.735470317288872</v>
      </c>
    </row>
    <row r="286" spans="1:5" x14ac:dyDescent="0.2">
      <c r="A286" s="8">
        <v>277</v>
      </c>
      <c r="B286" s="9">
        <f>$J$3*'Punto de Medida'!C286</f>
        <v>501.91666339809996</v>
      </c>
      <c r="C286" s="20">
        <f>$J$4*'Punto de Medida'!D286</f>
        <v>191.72726791900001</v>
      </c>
      <c r="D286" s="9">
        <f ca="1">IF($I$13="SI",B286,'Energía Transada'!B286*'Energía Transada'!$I$15)</f>
        <v>501.91666339809996</v>
      </c>
      <c r="E286" s="20">
        <f ca="1">IF($I$13="SI",'Energía Transada'!C286*'Energía Transada'!$I$16,0)</f>
        <v>17.68340900955349</v>
      </c>
    </row>
    <row r="287" spans="1:5" x14ac:dyDescent="0.2">
      <c r="A287" s="8">
        <v>278</v>
      </c>
      <c r="B287" s="9">
        <f>$J$3*'Punto de Medida'!C287</f>
        <v>358.26970394069997</v>
      </c>
      <c r="C287" s="20">
        <f>$J$4*'Punto de Medida'!D287</f>
        <v>122.891084737</v>
      </c>
      <c r="D287" s="9">
        <f ca="1">IF($I$13="SI",B287,'Energía Transada'!B287*'Energía Transada'!$I$15)</f>
        <v>358.26970394069997</v>
      </c>
      <c r="E287" s="20">
        <f ca="1">IF($I$13="SI",'Energía Transada'!C287*'Energía Transada'!$I$16,0)</f>
        <v>11.334503112776645</v>
      </c>
    </row>
    <row r="288" spans="1:5" x14ac:dyDescent="0.2">
      <c r="A288" s="8">
        <v>279</v>
      </c>
      <c r="B288" s="9">
        <f>$J$3*'Punto de Medida'!C288</f>
        <v>451.09785701819993</v>
      </c>
      <c r="C288" s="20">
        <f>$J$4*'Punto de Medida'!D288</f>
        <v>171.16926527699999</v>
      </c>
      <c r="D288" s="9">
        <f ca="1">IF($I$13="SI",B288,'Energía Transada'!B288*'Energía Transada'!$I$15)</f>
        <v>451.09785701819993</v>
      </c>
      <c r="E288" s="20">
        <f ca="1">IF($I$13="SI",'Energía Transada'!C288*'Energía Transada'!$I$16,0)</f>
        <v>15.787301204525193</v>
      </c>
    </row>
    <row r="289" spans="1:5" x14ac:dyDescent="0.2">
      <c r="A289" s="8">
        <v>280</v>
      </c>
      <c r="B289" s="9">
        <f>$J$3*'Punto de Medida'!C289</f>
        <v>514.17914302119993</v>
      </c>
      <c r="C289" s="20">
        <f>$J$4*'Punto de Medida'!D289</f>
        <v>213.6135993293</v>
      </c>
      <c r="D289" s="9">
        <f ca="1">IF($I$13="SI",B289,'Energía Transada'!B289*'Energía Transada'!$I$15)</f>
        <v>514.17914302119993</v>
      </c>
      <c r="E289" s="20">
        <f ca="1">IF($I$13="SI",'Energía Transada'!C289*'Energía Transada'!$I$16,0)</f>
        <v>19.70203136957419</v>
      </c>
    </row>
    <row r="290" spans="1:5" x14ac:dyDescent="0.2">
      <c r="A290" s="8">
        <v>281</v>
      </c>
      <c r="B290" s="9">
        <f>$J$3*'Punto de Medida'!C290</f>
        <v>570.38871989999996</v>
      </c>
      <c r="C290" s="20">
        <f>$J$4*'Punto de Medida'!D290</f>
        <v>344.86252517000003</v>
      </c>
      <c r="D290" s="9">
        <f ca="1">IF($I$13="SI",B290,'Energía Transada'!B290*'Energía Transada'!$I$15)</f>
        <v>570.38871989999996</v>
      </c>
      <c r="E290" s="20">
        <f ca="1">IF($I$13="SI",'Energía Transada'!C290*'Energía Transada'!$I$16,0)</f>
        <v>31.807395738956362</v>
      </c>
    </row>
    <row r="291" spans="1:5" x14ac:dyDescent="0.2">
      <c r="A291" s="8">
        <v>282</v>
      </c>
      <c r="B291" s="9">
        <f>$J$3*'Punto de Medida'!C291</f>
        <v>669.95254090000003</v>
      </c>
      <c r="C291" s="20">
        <f>$J$4*'Punto de Medida'!D291</f>
        <v>458.72867376999994</v>
      </c>
      <c r="D291" s="9">
        <f ca="1">IF($I$13="SI",B291,'Energía Transada'!B291*'Energía Transada'!$I$15)</f>
        <v>669.95254090000003</v>
      </c>
      <c r="E291" s="20">
        <f ca="1">IF($I$13="SI",'Energía Transada'!C291*'Energía Transada'!$I$16,0)</f>
        <v>42.309510017698742</v>
      </c>
    </row>
    <row r="292" spans="1:5" x14ac:dyDescent="0.2">
      <c r="A292" s="8">
        <v>283</v>
      </c>
      <c r="B292" s="9">
        <f>$J$3*'Punto de Medida'!C292</f>
        <v>433.8849949817</v>
      </c>
      <c r="C292" s="20">
        <f>$J$4*'Punto de Medida'!D292</f>
        <v>377.99137896000002</v>
      </c>
      <c r="D292" s="9">
        <f ca="1">IF($I$13="SI",B292,'Energía Transada'!B292*'Energía Transada'!$I$15)</f>
        <v>433.8849949817</v>
      </c>
      <c r="E292" s="20">
        <f ca="1">IF($I$13="SI",'Energía Transada'!C292*'Energía Transada'!$I$16,0)</f>
        <v>34.862939574451715</v>
      </c>
    </row>
    <row r="293" spans="1:5" x14ac:dyDescent="0.2">
      <c r="A293" s="8">
        <v>284</v>
      </c>
      <c r="B293" s="9">
        <f>$J$3*'Punto de Medida'!C293</f>
        <v>329.37790146150002</v>
      </c>
      <c r="C293" s="20">
        <f>$J$4*'Punto de Medida'!D293</f>
        <v>397.38774954000002</v>
      </c>
      <c r="D293" s="9">
        <f ca="1">IF($I$13="SI",B293,'Energía Transada'!B293*'Energía Transada'!$I$15)</f>
        <v>329.37790146150002</v>
      </c>
      <c r="E293" s="20">
        <f ca="1">IF($I$13="SI",'Energía Transada'!C293*'Energía Transada'!$I$16,0)</f>
        <v>36.651907612174533</v>
      </c>
    </row>
    <row r="294" spans="1:5" x14ac:dyDescent="0.2">
      <c r="A294" s="8">
        <v>285</v>
      </c>
      <c r="B294" s="9">
        <f>$J$3*'Punto de Medida'!C294</f>
        <v>412.31502865959993</v>
      </c>
      <c r="C294" s="20">
        <f>$J$4*'Punto de Medida'!D294</f>
        <v>360.48419775000002</v>
      </c>
      <c r="D294" s="9">
        <f ca="1">IF($I$13="SI",B294,'Energía Transada'!B294*'Energía Transada'!$I$15)</f>
        <v>412.31502865959993</v>
      </c>
      <c r="E294" s="20">
        <f ca="1">IF($I$13="SI",'Energía Transada'!C294*'Energía Transada'!$I$16,0)</f>
        <v>33.248215444175202</v>
      </c>
    </row>
    <row r="295" spans="1:5" x14ac:dyDescent="0.2">
      <c r="A295" s="8">
        <v>286</v>
      </c>
      <c r="B295" s="9">
        <f>$J$3*'Punto de Medida'!C295</f>
        <v>730.499333525</v>
      </c>
      <c r="C295" s="20">
        <f>$J$4*'Punto de Medida'!D295</f>
        <v>773.75669796</v>
      </c>
      <c r="D295" s="9">
        <f ca="1">IF($I$13="SI",B295,'Energía Transada'!B295*'Energía Transada'!$I$15)</f>
        <v>730.499333525</v>
      </c>
      <c r="E295" s="20">
        <f ca="1">IF($I$13="SI",'Energía Transada'!C295*'Energía Transada'!$I$16,0)</f>
        <v>71.365207006907355</v>
      </c>
    </row>
    <row r="296" spans="1:5" x14ac:dyDescent="0.2">
      <c r="A296" s="8">
        <v>287</v>
      </c>
      <c r="B296" s="9">
        <f>$J$3*'Punto de Medida'!C296</f>
        <v>710.5642411</v>
      </c>
      <c r="C296" s="20">
        <f>$J$4*'Punto de Medida'!D296</f>
        <v>714.55597319000003</v>
      </c>
      <c r="D296" s="9">
        <f ca="1">IF($I$13="SI",B296,'Energía Transada'!B296*'Energía Transada'!$I$15)</f>
        <v>710.5642411</v>
      </c>
      <c r="E296" s="20">
        <f ca="1">IF($I$13="SI",'Energía Transada'!C296*'Energía Transada'!$I$16,0)</f>
        <v>65.904999697156342</v>
      </c>
    </row>
    <row r="297" spans="1:5" x14ac:dyDescent="0.2">
      <c r="A297" s="8">
        <v>288</v>
      </c>
      <c r="B297" s="9">
        <f>$J$3*'Punto de Medida'!C297</f>
        <v>564.91833345100008</v>
      </c>
      <c r="C297" s="20">
        <f>$J$4*'Punto de Medida'!D297</f>
        <v>898.85605558999998</v>
      </c>
      <c r="D297" s="9">
        <f ca="1">IF($I$13="SI",B297,'Energía Transada'!B297*'Energía Transada'!$I$15)</f>
        <v>564.91833345100008</v>
      </c>
      <c r="E297" s="20">
        <f ca="1">IF($I$13="SI",'Energía Transada'!C297*'Energía Transada'!$I$16,0)</f>
        <v>82.90338377130108</v>
      </c>
    </row>
    <row r="298" spans="1:5" x14ac:dyDescent="0.2">
      <c r="A298" s="8">
        <v>289</v>
      </c>
      <c r="B298" s="9">
        <f>$J$3*'Punto de Medida'!C298</f>
        <v>671.05746837499998</v>
      </c>
      <c r="C298" s="20">
        <f>$J$4*'Punto de Medida'!D298</f>
        <v>1011.22040624</v>
      </c>
      <c r="D298" s="9">
        <f ca="1">IF($I$13="SI",B298,'Energía Transada'!B298*'Energía Transada'!$I$15)</f>
        <v>671.05746837499998</v>
      </c>
      <c r="E298" s="20">
        <f ca="1">IF($I$13="SI",'Energía Transada'!C298*'Energía Transada'!$I$16,0)</f>
        <v>93.266984067719477</v>
      </c>
    </row>
    <row r="299" spans="1:5" x14ac:dyDescent="0.2">
      <c r="A299" s="8">
        <v>290</v>
      </c>
      <c r="B299" s="9">
        <f>$J$3*'Punto de Medida'!C299</f>
        <v>780.65618539999991</v>
      </c>
      <c r="C299" s="20">
        <f>$J$4*'Punto de Medida'!D299</f>
        <v>775.3132199800001</v>
      </c>
      <c r="D299" s="9">
        <f ca="1">IF($I$13="SI",B299,'Energía Transada'!B299*'Energía Transada'!$I$15)</f>
        <v>780.65618539999991</v>
      </c>
      <c r="E299" s="20">
        <f ca="1">IF($I$13="SI",'Energía Transada'!C299*'Energía Transada'!$I$16,0)</f>
        <v>71.508768305259892</v>
      </c>
    </row>
    <row r="300" spans="1:5" x14ac:dyDescent="0.2">
      <c r="A300" s="8">
        <v>291</v>
      </c>
      <c r="B300" s="9">
        <f>$J$3*'Punto de Medida'!C300</f>
        <v>873.41157767499988</v>
      </c>
      <c r="C300" s="20">
        <f>$J$4*'Punto de Medida'!D300</f>
        <v>868.15744701999995</v>
      </c>
      <c r="D300" s="9">
        <f ca="1">IF($I$13="SI",B300,'Energía Transada'!B300*'Energía Transada'!$I$15)</f>
        <v>873.41157767499988</v>
      </c>
      <c r="E300" s="20">
        <f ca="1">IF($I$13="SI",'Energía Transada'!C300*'Energía Transada'!$I$16,0)</f>
        <v>80.071986561818917</v>
      </c>
    </row>
    <row r="301" spans="1:5" x14ac:dyDescent="0.2">
      <c r="A301" s="8">
        <v>292</v>
      </c>
      <c r="B301" s="9">
        <f>$J$3*'Punto de Medida'!C301</f>
        <v>578.59306314570006</v>
      </c>
      <c r="C301" s="20">
        <f>$J$4*'Punto de Medida'!D301</f>
        <v>1101.12120067</v>
      </c>
      <c r="D301" s="9">
        <f ca="1">IF($I$13="SI",B301,'Energía Transada'!B301*'Energía Transada'!$I$15)</f>
        <v>578.59306314570006</v>
      </c>
      <c r="E301" s="20">
        <f ca="1">IF($I$13="SI",'Energía Transada'!C301*'Energía Transada'!$I$16,0)</f>
        <v>101.55872334635515</v>
      </c>
    </row>
    <row r="302" spans="1:5" x14ac:dyDescent="0.2">
      <c r="A302" s="8">
        <v>293</v>
      </c>
      <c r="B302" s="9">
        <f>$J$3*'Punto de Medida'!C302</f>
        <v>249.03359726830001</v>
      </c>
      <c r="C302" s="20">
        <f>$J$4*'Punto de Medida'!D302</f>
        <v>862.29546774000005</v>
      </c>
      <c r="D302" s="9">
        <f ca="1">IF($I$13="SI",B302,'Energía Transada'!B302*'Energía Transada'!$I$15)</f>
        <v>249.03359726830001</v>
      </c>
      <c r="E302" s="20">
        <f ca="1">IF($I$13="SI",'Energía Transada'!C302*'Energía Transada'!$I$16,0)</f>
        <v>79.531323888538878</v>
      </c>
    </row>
    <row r="303" spans="1:5" x14ac:dyDescent="0.2">
      <c r="A303" s="8">
        <v>294</v>
      </c>
      <c r="B303" s="9">
        <f>$J$3*'Punto de Medida'!C303</f>
        <v>311.77492812499997</v>
      </c>
      <c r="C303" s="20">
        <f>$J$4*'Punto de Medida'!D303</f>
        <v>768.05664537999985</v>
      </c>
      <c r="D303" s="9">
        <f ca="1">IF($I$13="SI",B303,'Energía Transada'!B303*'Energía Transada'!$I$15)</f>
        <v>311.77492812499997</v>
      </c>
      <c r="E303" s="20">
        <f ca="1">IF($I$13="SI",'Energía Transada'!C303*'Energía Transada'!$I$16,0)</f>
        <v>70.839479173604644</v>
      </c>
    </row>
    <row r="304" spans="1:5" x14ac:dyDescent="0.2">
      <c r="A304" s="8">
        <v>295</v>
      </c>
      <c r="B304" s="9">
        <f>$J$3*'Punto de Medida'!C304</f>
        <v>215.37586430429997</v>
      </c>
      <c r="C304" s="20">
        <f>$J$4*'Punto de Medida'!D304</f>
        <v>1074.3370763299999</v>
      </c>
      <c r="D304" s="9">
        <f ca="1">IF($I$13="SI",B304,'Energía Transada'!B304*'Energía Transada'!$I$15)</f>
        <v>215.37586430429997</v>
      </c>
      <c r="E304" s="20">
        <f ca="1">IF($I$13="SI",'Energía Transada'!C304*'Energía Transada'!$I$16,0)</f>
        <v>99.088367247257878</v>
      </c>
    </row>
    <row r="305" spans="1:5" x14ac:dyDescent="0.2">
      <c r="A305" s="8">
        <v>296</v>
      </c>
      <c r="B305" s="9">
        <f>$J$3*'Punto de Medida'!C305</f>
        <v>90.920633775100001</v>
      </c>
      <c r="C305" s="20">
        <f>$J$4*'Punto de Medida'!D305</f>
        <v>1095.4655626399999</v>
      </c>
      <c r="D305" s="9">
        <f ca="1">IF($I$13="SI",B305,'Energía Transada'!B305*'Energía Transada'!$I$15)</f>
        <v>90.920633775100001</v>
      </c>
      <c r="E305" s="20">
        <f ca="1">IF($I$13="SI",'Energía Transada'!C305*'Energía Transada'!$I$16,0)</f>
        <v>101.03709196037656</v>
      </c>
    </row>
    <row r="306" spans="1:5" x14ac:dyDescent="0.2">
      <c r="A306" s="8">
        <v>297</v>
      </c>
      <c r="B306" s="9">
        <f>$J$3*'Punto de Medida'!C306</f>
        <v>151.50871895200001</v>
      </c>
      <c r="C306" s="20">
        <f>$J$4*'Punto de Medida'!D306</f>
        <v>1106.055474</v>
      </c>
      <c r="D306" s="9">
        <f ca="1">IF($I$13="SI",B306,'Energía Transada'!B306*'Energía Transada'!$I$15)</f>
        <v>151.50871895200001</v>
      </c>
      <c r="E306" s="20">
        <f ca="1">IF($I$13="SI",'Energía Transada'!C306*'Energía Transada'!$I$16,0)</f>
        <v>102.01382174944816</v>
      </c>
    </row>
    <row r="307" spans="1:5" x14ac:dyDescent="0.2">
      <c r="A307" s="8">
        <v>298</v>
      </c>
      <c r="B307" s="9">
        <f>$J$3*'Punto de Medida'!C307</f>
        <v>212.12891587750002</v>
      </c>
      <c r="C307" s="20">
        <f>$J$4*'Punto de Medida'!D307</f>
        <v>946.74297864000005</v>
      </c>
      <c r="D307" s="9">
        <f ca="1">IF($I$13="SI",B307,'Energía Transada'!B307*'Energía Transada'!$I$15)</f>
        <v>212.12891587750002</v>
      </c>
      <c r="E307" s="20">
        <f ca="1">IF($I$13="SI",'Energía Transada'!C307*'Energía Transada'!$I$16,0)</f>
        <v>87.320095362163144</v>
      </c>
    </row>
    <row r="308" spans="1:5" x14ac:dyDescent="0.2">
      <c r="A308" s="8">
        <v>299</v>
      </c>
      <c r="B308" s="9">
        <f>$J$3*'Punto de Medida'!C308</f>
        <v>200.22086862910001</v>
      </c>
      <c r="C308" s="20">
        <f>$J$4*'Punto de Medida'!D308</f>
        <v>589.36259290999999</v>
      </c>
      <c r="D308" s="9">
        <f ca="1">IF($I$13="SI",B308,'Energía Transada'!B308*'Energía Transada'!$I$15)</f>
        <v>200.22086862910001</v>
      </c>
      <c r="E308" s="20">
        <f ca="1">IF($I$13="SI",'Energía Transada'!C308*'Energía Transada'!$I$16,0)</f>
        <v>54.358151026078929</v>
      </c>
    </row>
    <row r="309" spans="1:5" x14ac:dyDescent="0.2">
      <c r="A309" s="8">
        <v>300</v>
      </c>
      <c r="B309" s="9">
        <f>$J$3*'Punto de Medida'!C309</f>
        <v>158.5685977519</v>
      </c>
      <c r="C309" s="20">
        <f>$J$4*'Punto de Medida'!D309</f>
        <v>495.75222888999997</v>
      </c>
      <c r="D309" s="9">
        <f ca="1">IF($I$13="SI",B309,'Energía Transada'!B309*'Energía Transada'!$I$15)</f>
        <v>158.5685977519</v>
      </c>
      <c r="E309" s="20">
        <f ca="1">IF($I$13="SI",'Energía Transada'!C309*'Energía Transada'!$I$16,0)</f>
        <v>45.72427034512021</v>
      </c>
    </row>
    <row r="310" spans="1:5" x14ac:dyDescent="0.2">
      <c r="A310" s="8">
        <v>301</v>
      </c>
      <c r="B310" s="9">
        <f>$J$3*'Punto de Medida'!C310</f>
        <v>233.24845883019998</v>
      </c>
      <c r="C310" s="20">
        <f>$J$4*'Punto de Medida'!D310</f>
        <v>469.08215577000004</v>
      </c>
      <c r="D310" s="9">
        <f ca="1">IF($I$13="SI",B310,'Energía Transada'!B310*'Energía Transada'!$I$15)</f>
        <v>233.24845883019998</v>
      </c>
      <c r="E310" s="20">
        <f ca="1">IF($I$13="SI",'Energía Transada'!C310*'Energía Transada'!$I$16,0)</f>
        <v>43.264433429826013</v>
      </c>
    </row>
    <row r="311" spans="1:5" x14ac:dyDescent="0.2">
      <c r="A311" s="8">
        <v>302</v>
      </c>
      <c r="B311" s="9">
        <f>$J$3*'Punto de Medida'!C311</f>
        <v>245.16233413320001</v>
      </c>
      <c r="C311" s="20">
        <f>$J$4*'Punto de Medida'!D311</f>
        <v>418.26265268999998</v>
      </c>
      <c r="D311" s="9">
        <f ca="1">IF($I$13="SI",B311,'Energía Transada'!B311*'Energía Transada'!$I$15)</f>
        <v>245.16233413320001</v>
      </c>
      <c r="E311" s="20">
        <f ca="1">IF($I$13="SI",'Energía Transada'!C311*'Energía Transada'!$I$16,0)</f>
        <v>38.57724381731056</v>
      </c>
    </row>
    <row r="312" spans="1:5" x14ac:dyDescent="0.2">
      <c r="A312" s="8">
        <v>303</v>
      </c>
      <c r="B312" s="9">
        <f>$J$3*'Punto de Medida'!C312</f>
        <v>189.26524678469997</v>
      </c>
      <c r="C312" s="20">
        <f>$J$4*'Punto de Medida'!D312</f>
        <v>496.83618527000004</v>
      </c>
      <c r="D312" s="9">
        <f ca="1">IF($I$13="SI",B312,'Energía Transada'!B312*'Energía Transada'!$I$15)</f>
        <v>189.26524678469997</v>
      </c>
      <c r="E312" s="20">
        <f ca="1">IF($I$13="SI",'Energía Transada'!C312*'Energía Transada'!$I$16,0)</f>
        <v>45.824245920968686</v>
      </c>
    </row>
    <row r="313" spans="1:5" x14ac:dyDescent="0.2">
      <c r="A313" s="8">
        <v>304</v>
      </c>
      <c r="B313" s="9">
        <f>$J$3*'Punto de Medida'!C313</f>
        <v>192.38221738949997</v>
      </c>
      <c r="C313" s="20">
        <f>$J$4*'Punto de Medida'!D313</f>
        <v>495.07254619999998</v>
      </c>
      <c r="D313" s="9">
        <f ca="1">IF($I$13="SI",B313,'Energía Transada'!B313*'Energía Transada'!$I$15)</f>
        <v>192.38221738949997</v>
      </c>
      <c r="E313" s="20">
        <f ca="1">IF($I$13="SI",'Energía Transada'!C313*'Energía Transada'!$I$16,0)</f>
        <v>45.661581781649616</v>
      </c>
    </row>
    <row r="314" spans="1:5" x14ac:dyDescent="0.2">
      <c r="A314" s="8">
        <v>305</v>
      </c>
      <c r="B314" s="9">
        <f>$J$3*'Punto de Medida'!C314</f>
        <v>194.11797369000001</v>
      </c>
      <c r="C314" s="20">
        <f>$J$4*'Punto de Medida'!D314</f>
        <v>498.03105949999997</v>
      </c>
      <c r="D314" s="9">
        <f ca="1">IF($I$13="SI",B314,'Energía Transada'!B314*'Energía Transada'!$I$15)</f>
        <v>194.11797369000001</v>
      </c>
      <c r="E314" s="20">
        <f ca="1">IF($I$13="SI",'Energía Transada'!C314*'Energía Transada'!$I$16,0)</f>
        <v>45.934451683317469</v>
      </c>
    </row>
    <row r="315" spans="1:5" x14ac:dyDescent="0.2">
      <c r="A315" s="8">
        <v>306</v>
      </c>
      <c r="B315" s="9">
        <f>$J$3*'Punto de Medida'!C315</f>
        <v>194.06286450629997</v>
      </c>
      <c r="C315" s="20">
        <f>$J$4*'Punto de Medida'!D315</f>
        <v>500.63287288999999</v>
      </c>
      <c r="D315" s="9">
        <f ca="1">IF($I$13="SI",B315,'Energía Transada'!B315*'Energía Transada'!$I$15)</f>
        <v>194.06286450629997</v>
      </c>
      <c r="E315" s="20">
        <f ca="1">IF($I$13="SI",'Energía Transada'!C315*'Energía Transada'!$I$16,0)</f>
        <v>46.174422402356463</v>
      </c>
    </row>
    <row r="316" spans="1:5" x14ac:dyDescent="0.2">
      <c r="A316" s="8">
        <v>307</v>
      </c>
      <c r="B316" s="9">
        <f>$J$3*'Punto de Medida'!C316</f>
        <v>279.77295224810001</v>
      </c>
      <c r="C316" s="20">
        <f>$J$4*'Punto de Medida'!D316</f>
        <v>526.31943417999992</v>
      </c>
      <c r="D316" s="9">
        <f ca="1">IF($I$13="SI",B316,'Energía Transada'!B316*'Energía Transada'!$I$15)</f>
        <v>279.77295224810001</v>
      </c>
      <c r="E316" s="20">
        <f ca="1">IF($I$13="SI",'Energía Transada'!C316*'Energía Transada'!$I$16,0)</f>
        <v>48.543547953824351</v>
      </c>
    </row>
    <row r="317" spans="1:5" x14ac:dyDescent="0.2">
      <c r="A317" s="8">
        <v>308</v>
      </c>
      <c r="B317" s="9">
        <f>$J$3*'Punto de Medida'!C317</f>
        <v>410.48485739950002</v>
      </c>
      <c r="C317" s="20">
        <f>$J$4*'Punto de Medida'!D317</f>
        <v>956.80632437000008</v>
      </c>
      <c r="D317" s="9">
        <f ca="1">IF($I$13="SI",B317,'Energía Transada'!B317*'Energía Transada'!$I$15)</f>
        <v>410.48485739950002</v>
      </c>
      <c r="E317" s="20">
        <f ca="1">IF($I$13="SI",'Energía Transada'!C317*'Energía Transada'!$I$16,0)</f>
        <v>88.248258896122834</v>
      </c>
    </row>
    <row r="318" spans="1:5" x14ac:dyDescent="0.2">
      <c r="A318" s="8">
        <v>309</v>
      </c>
      <c r="B318" s="9">
        <f>$J$3*'Punto de Medida'!C318</f>
        <v>663.32400859999996</v>
      </c>
      <c r="C318" s="20">
        <f>$J$4*'Punto de Medida'!D318</f>
        <v>1296.7591690700001</v>
      </c>
      <c r="D318" s="9">
        <f ca="1">IF($I$13="SI",B318,'Energía Transada'!B318*'Energía Transada'!$I$15)</f>
        <v>663.32400859999996</v>
      </c>
      <c r="E318" s="20">
        <f ca="1">IF($I$13="SI",'Energía Transada'!C318*'Energía Transada'!$I$16,0)</f>
        <v>119.60282448316828</v>
      </c>
    </row>
    <row r="319" spans="1:5" x14ac:dyDescent="0.2">
      <c r="A319" s="8">
        <v>310</v>
      </c>
      <c r="B319" s="9">
        <f>$J$3*'Punto de Medida'!C319</f>
        <v>907.6616436999999</v>
      </c>
      <c r="C319" s="20">
        <f>$J$4*'Punto de Medida'!D319</f>
        <v>1083.3332746799999</v>
      </c>
      <c r="D319" s="9">
        <f ca="1">IF($I$13="SI",B319,'Energía Transada'!B319*'Energía Transada'!$I$15)</f>
        <v>907.6616436999999</v>
      </c>
      <c r="E319" s="20">
        <f ca="1">IF($I$13="SI",'Energía Transada'!C319*'Energía Transada'!$I$16,0)</f>
        <v>99.918105534778505</v>
      </c>
    </row>
    <row r="320" spans="1:5" x14ac:dyDescent="0.2">
      <c r="A320" s="8">
        <v>311</v>
      </c>
      <c r="B320" s="9">
        <f>$J$3*'Punto de Medida'!C320</f>
        <v>900.89908320000006</v>
      </c>
      <c r="C320" s="20">
        <f>$J$4*'Punto de Medida'!D320</f>
        <v>1226.0139929299999</v>
      </c>
      <c r="D320" s="9">
        <f ca="1">IF($I$13="SI",B320,'Energía Transada'!B320*'Energía Transada'!$I$15)</f>
        <v>900.89908320000006</v>
      </c>
      <c r="E320" s="20">
        <f ca="1">IF($I$13="SI",'Energía Transada'!C320*'Energía Transada'!$I$16,0)</f>
        <v>113.0778481523886</v>
      </c>
    </row>
    <row r="321" spans="1:5" x14ac:dyDescent="0.2">
      <c r="A321" s="8">
        <v>312</v>
      </c>
      <c r="B321" s="9">
        <f>$J$3*'Punto de Medida'!C321</f>
        <v>811.22934889999999</v>
      </c>
      <c r="C321" s="20">
        <f>$J$4*'Punto de Medida'!D321</f>
        <v>1237.3131147899999</v>
      </c>
      <c r="D321" s="9">
        <f ca="1">IF($I$13="SI",B321,'Energía Transada'!B321*'Energía Transada'!$I$15)</f>
        <v>811.22934889999999</v>
      </c>
      <c r="E321" s="20">
        <f ca="1">IF($I$13="SI",'Energía Transada'!C321*'Energía Transada'!$I$16,0)</f>
        <v>114.11998991692666</v>
      </c>
    </row>
    <row r="322" spans="1:5" x14ac:dyDescent="0.2">
      <c r="A322" s="8">
        <v>313</v>
      </c>
      <c r="B322" s="9">
        <f>$J$3*'Punto de Medida'!C322</f>
        <v>762.71023100000002</v>
      </c>
      <c r="C322" s="20">
        <f>$J$4*'Punto de Medida'!D322</f>
        <v>1040.97929258</v>
      </c>
      <c r="D322" s="9">
        <f ca="1">IF($I$13="SI",B322,'Energía Transada'!B322*'Energía Transada'!$I$15)</f>
        <v>762.71023100000002</v>
      </c>
      <c r="E322" s="20">
        <f ca="1">IF($I$13="SI",'Energía Transada'!C322*'Energía Transada'!$I$16,0)</f>
        <v>96.011708720247029</v>
      </c>
    </row>
    <row r="323" spans="1:5" x14ac:dyDescent="0.2">
      <c r="A323" s="8">
        <v>314</v>
      </c>
      <c r="B323" s="9">
        <f>$J$3*'Punto de Medida'!C323</f>
        <v>582.33148210000002</v>
      </c>
      <c r="C323" s="20">
        <f>$J$4*'Punto de Medida'!D323</f>
        <v>1166.4654942599998</v>
      </c>
      <c r="D323" s="9">
        <f ca="1">IF($I$13="SI",B323,'Energía Transada'!B323*'Energía Transada'!$I$15)</f>
        <v>582.33148210000002</v>
      </c>
      <c r="E323" s="20">
        <f ca="1">IF($I$13="SI",'Energía Transada'!C323*'Energía Transada'!$I$16,0)</f>
        <v>107.58556492467714</v>
      </c>
    </row>
    <row r="324" spans="1:5" x14ac:dyDescent="0.2">
      <c r="A324" s="8">
        <v>315</v>
      </c>
      <c r="B324" s="9">
        <f>$J$3*'Punto de Medida'!C324</f>
        <v>566.37687259999996</v>
      </c>
      <c r="C324" s="20">
        <f>$J$4*'Punto de Medida'!D324</f>
        <v>1257.04180361</v>
      </c>
      <c r="D324" s="9">
        <f ca="1">IF($I$13="SI",B324,'Energía Transada'!B324*'Energía Transada'!$I$15)</f>
        <v>566.37687259999996</v>
      </c>
      <c r="E324" s="20">
        <f ca="1">IF($I$13="SI",'Energía Transada'!C324*'Energía Transada'!$I$16,0)</f>
        <v>115.93960836459397</v>
      </c>
    </row>
    <row r="325" spans="1:5" x14ac:dyDescent="0.2">
      <c r="A325" s="8">
        <v>316</v>
      </c>
      <c r="B325" s="9">
        <f>$J$3*'Punto de Medida'!C325</f>
        <v>460.13891657409999</v>
      </c>
      <c r="C325" s="20">
        <f>$J$4*'Punto de Medida'!D325</f>
        <v>1181.0475000199999</v>
      </c>
      <c r="D325" s="9">
        <f ca="1">IF($I$13="SI",B325,'Energía Transada'!B325*'Energía Transada'!$I$15)</f>
        <v>460.13891657409999</v>
      </c>
      <c r="E325" s="20">
        <f ca="1">IF($I$13="SI",'Energía Transada'!C325*'Energía Transada'!$I$16,0)</f>
        <v>108.93049397328116</v>
      </c>
    </row>
    <row r="326" spans="1:5" x14ac:dyDescent="0.2">
      <c r="A326" s="8">
        <v>317</v>
      </c>
      <c r="B326" s="9">
        <f>$J$3*'Punto de Medida'!C326</f>
        <v>452.02133950000001</v>
      </c>
      <c r="C326" s="20">
        <f>$J$4*'Punto de Medida'!D326</f>
        <v>1273.8680996400001</v>
      </c>
      <c r="D326" s="9">
        <f ca="1">IF($I$13="SI",B326,'Energía Transada'!B326*'Energía Transada'!$I$15)</f>
        <v>452.02133950000001</v>
      </c>
      <c r="E326" s="20">
        <f ca="1">IF($I$13="SI",'Energía Transada'!C326*'Energía Transada'!$I$16,0)</f>
        <v>117.49153302321908</v>
      </c>
    </row>
    <row r="327" spans="1:5" x14ac:dyDescent="0.2">
      <c r="A327" s="8">
        <v>318</v>
      </c>
      <c r="B327" s="9">
        <f>$J$3*'Punto de Medida'!C327</f>
        <v>419.66043672410001</v>
      </c>
      <c r="C327" s="20">
        <f>$J$4*'Punto de Medida'!D327</f>
        <v>1218.3171949299999</v>
      </c>
      <c r="D327" s="9">
        <f ca="1">IF($I$13="SI",B327,'Energía Transada'!B327*'Energía Transada'!$I$15)</f>
        <v>419.66043672410001</v>
      </c>
      <c r="E327" s="20">
        <f ca="1">IF($I$13="SI",'Energía Transada'!C327*'Energía Transada'!$I$16,0)</f>
        <v>112.36795629102116</v>
      </c>
    </row>
    <row r="328" spans="1:5" x14ac:dyDescent="0.2">
      <c r="A328" s="8">
        <v>319</v>
      </c>
      <c r="B328" s="9">
        <f>$J$3*'Punto de Medida'!C328</f>
        <v>399.0602920586</v>
      </c>
      <c r="C328" s="20">
        <f>$J$4*'Punto de Medida'!D328</f>
        <v>1155.5991093300001</v>
      </c>
      <c r="D328" s="9">
        <f ca="1">IF($I$13="SI",B328,'Energía Transada'!B328*'Energía Transada'!$I$15)</f>
        <v>399.0602920586</v>
      </c>
      <c r="E328" s="20">
        <f ca="1">IF($I$13="SI",'Energía Transada'!C328*'Energía Transada'!$I$16,0)</f>
        <v>106.58333539698361</v>
      </c>
    </row>
    <row r="329" spans="1:5" x14ac:dyDescent="0.2">
      <c r="A329" s="8">
        <v>320</v>
      </c>
      <c r="B329" s="9">
        <f>$J$3*'Punto de Medida'!C329</f>
        <v>360.14852572540002</v>
      </c>
      <c r="C329" s="20">
        <f>$J$4*'Punto de Medida'!D329</f>
        <v>1244.56149177</v>
      </c>
      <c r="D329" s="9">
        <f ca="1">IF($I$13="SI",B329,'Energía Transada'!B329*'Energía Transada'!$I$15)</f>
        <v>360.14852572540002</v>
      </c>
      <c r="E329" s="20">
        <f ca="1">IF($I$13="SI",'Energía Transada'!C329*'Energía Transada'!$I$16,0)</f>
        <v>114.78852296485452</v>
      </c>
    </row>
    <row r="330" spans="1:5" x14ac:dyDescent="0.2">
      <c r="A330" s="8">
        <v>321</v>
      </c>
      <c r="B330" s="9">
        <f>$J$3*'Punto de Medida'!C330</f>
        <v>360.4486899899</v>
      </c>
      <c r="C330" s="20">
        <f>$J$4*'Punto de Medida'!D330</f>
        <v>1086.5663392900001</v>
      </c>
      <c r="D330" s="9">
        <f ca="1">IF($I$13="SI",B330,'Energía Transada'!B330*'Energía Transada'!$I$15)</f>
        <v>360.4486899899</v>
      </c>
      <c r="E330" s="20">
        <f ca="1">IF($I$13="SI",'Energía Transada'!C330*'Energía Transada'!$I$16,0)</f>
        <v>100.21629788098718</v>
      </c>
    </row>
    <row r="331" spans="1:5" x14ac:dyDescent="0.2">
      <c r="A331" s="8">
        <v>322</v>
      </c>
      <c r="B331" s="9">
        <f>$J$3*'Punto de Medida'!C331</f>
        <v>287.55462129040001</v>
      </c>
      <c r="C331" s="20">
        <f>$J$4*'Punto de Medida'!D331</f>
        <v>906.98127190000002</v>
      </c>
      <c r="D331" s="9">
        <f ca="1">IF($I$13="SI",B331,'Energía Transada'!B331*'Energía Transada'!$I$15)</f>
        <v>287.55462129040001</v>
      </c>
      <c r="E331" s="20">
        <f ca="1">IF($I$13="SI",'Energía Transada'!C331*'Energía Transada'!$I$16,0)</f>
        <v>83.652789554110896</v>
      </c>
    </row>
    <row r="332" spans="1:5" x14ac:dyDescent="0.2">
      <c r="A332" s="8">
        <v>323</v>
      </c>
      <c r="B332" s="9">
        <f>$J$3*'Punto de Medida'!C332</f>
        <v>200.12800903219997</v>
      </c>
      <c r="C332" s="20">
        <f>$J$4*'Punto de Medida'!D332</f>
        <v>909.48294243999999</v>
      </c>
      <c r="D332" s="9">
        <f ca="1">IF($I$13="SI",B332,'Energía Transada'!B332*'Energía Transada'!$I$15)</f>
        <v>200.12800903219997</v>
      </c>
      <c r="E332" s="20">
        <f ca="1">IF($I$13="SI",'Energía Transada'!C332*'Energía Transada'!$I$16,0)</f>
        <v>83.883523887553011</v>
      </c>
    </row>
    <row r="333" spans="1:5" x14ac:dyDescent="0.2">
      <c r="A333" s="8">
        <v>324</v>
      </c>
      <c r="B333" s="9">
        <f>$J$3*'Punto de Medida'!C333</f>
        <v>384.64513081689995</v>
      </c>
      <c r="C333" s="20">
        <f>$J$4*'Punto de Medida'!D333</f>
        <v>942.26941414000009</v>
      </c>
      <c r="D333" s="9">
        <f ca="1">IF($I$13="SI",B333,'Energía Transada'!B333*'Energía Transada'!$I$15)</f>
        <v>384.64513081689995</v>
      </c>
      <c r="E333" s="20">
        <f ca="1">IF($I$13="SI",'Energía Transada'!C333*'Energía Transada'!$I$16,0)</f>
        <v>86.907489103060044</v>
      </c>
    </row>
    <row r="334" spans="1:5" x14ac:dyDescent="0.2">
      <c r="A334" s="8">
        <v>325</v>
      </c>
      <c r="B334" s="9">
        <f>$J$3*'Punto de Medida'!C334</f>
        <v>241.26898134029997</v>
      </c>
      <c r="C334" s="20">
        <f>$J$4*'Punto de Medida'!D334</f>
        <v>953.48835707000001</v>
      </c>
      <c r="D334" s="9">
        <f ca="1">IF($I$13="SI",B334,'Energía Transada'!B334*'Energía Transada'!$I$15)</f>
        <v>241.26898134029997</v>
      </c>
      <c r="E334" s="20">
        <f ca="1">IF($I$13="SI",'Energía Transada'!C334*'Energía Transada'!$I$16,0)</f>
        <v>87.942235796315174</v>
      </c>
    </row>
    <row r="335" spans="1:5" x14ac:dyDescent="0.2">
      <c r="A335" s="8">
        <v>326</v>
      </c>
      <c r="B335" s="9">
        <f>$J$3*'Punto de Medida'!C335</f>
        <v>200.62729883080002</v>
      </c>
      <c r="C335" s="20">
        <f>$J$4*'Punto de Medida'!D335</f>
        <v>902.93622483999991</v>
      </c>
      <c r="D335" s="9">
        <f ca="1">IF($I$13="SI",B335,'Energía Transada'!B335*'Energía Transada'!$I$15)</f>
        <v>200.62729883080002</v>
      </c>
      <c r="E335" s="20">
        <f ca="1">IF($I$13="SI",'Energía Transada'!C335*'Energía Transada'!$I$16,0)</f>
        <v>83.279706359418455</v>
      </c>
    </row>
    <row r="336" spans="1:5" x14ac:dyDescent="0.2">
      <c r="A336" s="8">
        <v>327</v>
      </c>
      <c r="B336" s="9">
        <f>$J$3*'Punto de Medida'!C336</f>
        <v>169.31464224869998</v>
      </c>
      <c r="C336" s="20">
        <f>$J$4*'Punto de Medida'!D336</f>
        <v>1277.4994427300001</v>
      </c>
      <c r="D336" s="9">
        <f ca="1">IF($I$13="SI",B336,'Energía Transada'!B336*'Energía Transada'!$I$15)</f>
        <v>169.31464224869998</v>
      </c>
      <c r="E336" s="20">
        <f ca="1">IF($I$13="SI",'Energía Transada'!C336*'Energía Transada'!$I$16,0)</f>
        <v>117.82645943098291</v>
      </c>
    </row>
    <row r="337" spans="1:5" x14ac:dyDescent="0.2">
      <c r="A337" s="8">
        <v>328</v>
      </c>
      <c r="B337" s="9">
        <f>$J$3*'Punto de Medida'!C337</f>
        <v>174.18910873989998</v>
      </c>
      <c r="C337" s="20">
        <f>$J$4*'Punto de Medida'!D337</f>
        <v>1303.73149917</v>
      </c>
      <c r="D337" s="9">
        <f ca="1">IF($I$13="SI",B337,'Energía Transada'!B337*'Energía Transada'!$I$15)</f>
        <v>174.18910873989998</v>
      </c>
      <c r="E337" s="20">
        <f ca="1">IF($I$13="SI",'Energía Transada'!C337*'Energía Transada'!$I$16,0)</f>
        <v>120.24589714698993</v>
      </c>
    </row>
    <row r="338" spans="1:5" x14ac:dyDescent="0.2">
      <c r="A338" s="8">
        <v>329</v>
      </c>
      <c r="B338" s="9">
        <f>$J$3*'Punto de Medida'!C338</f>
        <v>253.56691244950002</v>
      </c>
      <c r="C338" s="20">
        <f>$J$4*'Punto de Medida'!D338</f>
        <v>1223.81197514</v>
      </c>
      <c r="D338" s="9">
        <f ca="1">IF($I$13="SI",B338,'Energía Transada'!B338*'Energía Transada'!$I$15)</f>
        <v>253.56691244950002</v>
      </c>
      <c r="E338" s="20">
        <f ca="1">IF($I$13="SI",'Energía Transada'!C338*'Energía Transada'!$I$16,0)</f>
        <v>112.87475142207201</v>
      </c>
    </row>
    <row r="339" spans="1:5" x14ac:dyDescent="0.2">
      <c r="A339" s="8">
        <v>330</v>
      </c>
      <c r="B339" s="9">
        <f>$J$3*'Punto de Medida'!C339</f>
        <v>267.70695722789998</v>
      </c>
      <c r="C339" s="20">
        <f>$J$4*'Punto de Medida'!D339</f>
        <v>1170.70694802</v>
      </c>
      <c r="D339" s="9">
        <f ca="1">IF($I$13="SI",B339,'Energía Transada'!B339*'Energía Transada'!$I$15)</f>
        <v>267.70695722789998</v>
      </c>
      <c r="E339" s="20">
        <f ca="1">IF($I$13="SI",'Energía Transada'!C339*'Energía Transada'!$I$16,0)</f>
        <v>107.97676312223807</v>
      </c>
    </row>
    <row r="340" spans="1:5" x14ac:dyDescent="0.2">
      <c r="A340" s="8">
        <v>331</v>
      </c>
      <c r="B340" s="9">
        <f>$J$3*'Punto de Medida'!C340</f>
        <v>243.71495014079997</v>
      </c>
      <c r="C340" s="20">
        <f>$J$4*'Punto de Medida'!D340</f>
        <v>857.09005662000004</v>
      </c>
      <c r="D340" s="9">
        <f ca="1">IF($I$13="SI",B340,'Energía Transada'!B340*'Energía Transada'!$I$15)</f>
        <v>243.71495014079997</v>
      </c>
      <c r="E340" s="20">
        <f ca="1">IF($I$13="SI",'Energía Transada'!C340*'Energía Transada'!$I$16,0)</f>
        <v>79.051217877031277</v>
      </c>
    </row>
    <row r="341" spans="1:5" x14ac:dyDescent="0.2">
      <c r="A341" s="8">
        <v>332</v>
      </c>
      <c r="B341" s="9">
        <f>$J$3*'Punto de Medida'!C341</f>
        <v>222.27916679419997</v>
      </c>
      <c r="C341" s="20">
        <f>$J$4*'Punto de Medida'!D341</f>
        <v>1066.7984682599999</v>
      </c>
      <c r="D341" s="9">
        <f ca="1">IF($I$13="SI",B341,'Energía Transada'!B341*'Energía Transada'!$I$15)</f>
        <v>222.27916679419997</v>
      </c>
      <c r="E341" s="20">
        <f ca="1">IF($I$13="SI",'Energía Transada'!C341*'Energía Transada'!$I$16,0)</f>
        <v>98.393065575714473</v>
      </c>
    </row>
    <row r="342" spans="1:5" x14ac:dyDescent="0.2">
      <c r="A342" s="8">
        <v>333</v>
      </c>
      <c r="B342" s="9">
        <f>$J$3*'Punto de Medida'!C342</f>
        <v>313.97015224809996</v>
      </c>
      <c r="C342" s="20">
        <f>$J$4*'Punto de Medida'!D342</f>
        <v>1149.3216244999999</v>
      </c>
      <c r="D342" s="9">
        <f ca="1">IF($I$13="SI",B342,'Energía Transada'!B342*'Energía Transada'!$I$15)</f>
        <v>313.97015224809996</v>
      </c>
      <c r="E342" s="20">
        <f ca="1">IF($I$13="SI",'Energía Transada'!C342*'Energía Transada'!$I$16,0)</f>
        <v>106.00434977326388</v>
      </c>
    </row>
    <row r="343" spans="1:5" x14ac:dyDescent="0.2">
      <c r="A343" s="8">
        <v>334</v>
      </c>
      <c r="B343" s="9">
        <f>$J$3*'Punto de Medida'!C343</f>
        <v>316.32390146149999</v>
      </c>
      <c r="C343" s="20">
        <f>$J$4*'Punto de Medida'!D343</f>
        <v>1283.9507024500001</v>
      </c>
      <c r="D343" s="9">
        <f ca="1">IF($I$13="SI",B343,'Energía Transada'!B343*'Energía Transada'!$I$15)</f>
        <v>316.32390146149999</v>
      </c>
      <c r="E343" s="20">
        <f ca="1">IF($I$13="SI",'Energía Transada'!C343*'Energía Transada'!$I$16,0)</f>
        <v>118.42147267815344</v>
      </c>
    </row>
    <row r="344" spans="1:5" x14ac:dyDescent="0.2">
      <c r="A344" s="8">
        <v>335</v>
      </c>
      <c r="B344" s="9">
        <f>$J$3*'Punto de Medida'!C344</f>
        <v>406.30192290959991</v>
      </c>
      <c r="C344" s="20">
        <f>$J$4*'Punto de Medida'!D344</f>
        <v>1246.0692159700002</v>
      </c>
      <c r="D344" s="9">
        <f ca="1">IF($I$13="SI",B344,'Energía Transada'!B344*'Energía Transada'!$I$15)</f>
        <v>406.30192290959991</v>
      </c>
      <c r="E344" s="20">
        <f ca="1">IF($I$13="SI",'Energía Transada'!C344*'Energía Transada'!$I$16,0)</f>
        <v>114.92758353767545</v>
      </c>
    </row>
    <row r="345" spans="1:5" x14ac:dyDescent="0.2">
      <c r="A345" s="8">
        <v>336</v>
      </c>
      <c r="B345" s="9">
        <f>$J$3*'Punto de Medida'!C345</f>
        <v>686.92725630000007</v>
      </c>
      <c r="C345" s="20">
        <f>$J$4*'Punto de Medida'!D345</f>
        <v>1270.35001904</v>
      </c>
      <c r="D345" s="9">
        <f ca="1">IF($I$13="SI",B345,'Energía Transada'!B345*'Energía Transada'!$I$15)</f>
        <v>686.92725630000007</v>
      </c>
      <c r="E345" s="20">
        <f ca="1">IF($I$13="SI",'Energía Transada'!C345*'Energía Transada'!$I$16,0)</f>
        <v>117.16705305303215</v>
      </c>
    </row>
    <row r="346" spans="1:5" x14ac:dyDescent="0.2">
      <c r="A346" s="8">
        <v>337</v>
      </c>
      <c r="B346" s="9">
        <f>$J$3*'Punto de Medida'!C346</f>
        <v>588.10007872599999</v>
      </c>
      <c r="C346" s="20">
        <f>$J$4*'Punto de Medida'!D346</f>
        <v>1279.9346573799999</v>
      </c>
      <c r="D346" s="9">
        <f ca="1">IF($I$13="SI",B346,'Energía Transada'!B346*'Energía Transada'!$I$15)</f>
        <v>588.10007872599999</v>
      </c>
      <c r="E346" s="20">
        <f ca="1">IF($I$13="SI",'Energía Transada'!C346*'Energía Transada'!$I$16,0)</f>
        <v>118.05106439797277</v>
      </c>
    </row>
    <row r="347" spans="1:5" x14ac:dyDescent="0.2">
      <c r="A347" s="8">
        <v>338</v>
      </c>
      <c r="B347" s="9">
        <f>$J$3*'Punto de Medida'!C347</f>
        <v>560.97444259999997</v>
      </c>
      <c r="C347" s="20">
        <f>$J$4*'Punto de Medida'!D347</f>
        <v>1253.5610820900001</v>
      </c>
      <c r="D347" s="9">
        <f ca="1">IF($I$13="SI",B347,'Energía Transada'!B347*'Energía Transada'!$I$15)</f>
        <v>560.97444259999997</v>
      </c>
      <c r="E347" s="20">
        <f ca="1">IF($I$13="SI",'Energía Transada'!C347*'Energía Transada'!$I$16,0)</f>
        <v>115.61857410089959</v>
      </c>
    </row>
    <row r="348" spans="1:5" x14ac:dyDescent="0.2">
      <c r="A348" s="8">
        <v>339</v>
      </c>
      <c r="B348" s="9">
        <f>$J$3*'Punto de Medida'!C348</f>
        <v>766.15376919999994</v>
      </c>
      <c r="C348" s="20">
        <f>$J$4*'Punto de Medida'!D348</f>
        <v>1145.7776838999998</v>
      </c>
      <c r="D348" s="9">
        <f ca="1">IF($I$13="SI",B348,'Energía Transada'!B348*'Energía Transada'!$I$15)</f>
        <v>766.15376919999994</v>
      </c>
      <c r="E348" s="20">
        <f ca="1">IF($I$13="SI",'Energía Transada'!C348*'Energía Transada'!$I$16,0)</f>
        <v>105.67748468090863</v>
      </c>
    </row>
    <row r="349" spans="1:5" x14ac:dyDescent="0.2">
      <c r="A349" s="8">
        <v>340</v>
      </c>
      <c r="B349" s="9">
        <f>$J$3*'Punto de Medida'!C349</f>
        <v>1070.4566652999999</v>
      </c>
      <c r="C349" s="20">
        <f>$J$4*'Punto de Medida'!D349</f>
        <v>1101.15079313</v>
      </c>
      <c r="D349" s="9">
        <f ca="1">IF($I$13="SI",B349,'Energía Transada'!B349*'Energía Transada'!$I$15)</f>
        <v>1070.4566652999999</v>
      </c>
      <c r="E349" s="20">
        <f ca="1">IF($I$13="SI",'Energía Transada'!C349*'Energía Transada'!$I$16,0)</f>
        <v>101.56145272115644</v>
      </c>
    </row>
    <row r="350" spans="1:5" x14ac:dyDescent="0.2">
      <c r="A350" s="8">
        <v>341</v>
      </c>
      <c r="B350" s="9">
        <f>$J$3*'Punto de Medida'!C350</f>
        <v>1094.7554665</v>
      </c>
      <c r="C350" s="20">
        <f>$J$4*'Punto de Medida'!D350</f>
        <v>977.74136494999993</v>
      </c>
      <c r="D350" s="9">
        <f ca="1">IF($I$13="SI",B350,'Energía Transada'!B350*'Energía Transada'!$I$15)</f>
        <v>1094.7554665</v>
      </c>
      <c r="E350" s="20">
        <f ca="1">IF($I$13="SI",'Energía Transada'!C350*'Energía Transada'!$I$16,0)</f>
        <v>90.179141702861301</v>
      </c>
    </row>
    <row r="351" spans="1:5" x14ac:dyDescent="0.2">
      <c r="A351" s="8">
        <v>342</v>
      </c>
      <c r="B351" s="9">
        <f>$J$3*'Punto de Medida'!C351</f>
        <v>810.6333803</v>
      </c>
      <c r="C351" s="20">
        <f>$J$4*'Punto de Medida'!D351</f>
        <v>964.67495775999998</v>
      </c>
      <c r="D351" s="9">
        <f ca="1">IF($I$13="SI",B351,'Energía Transada'!B351*'Energía Transada'!$I$15)</f>
        <v>810.6333803</v>
      </c>
      <c r="E351" s="20">
        <f ca="1">IF($I$13="SI",'Energía Transada'!C351*'Energía Transada'!$I$16,0)</f>
        <v>88.973999496778461</v>
      </c>
    </row>
    <row r="352" spans="1:5" x14ac:dyDescent="0.2">
      <c r="A352" s="8">
        <v>343</v>
      </c>
      <c r="B352" s="9">
        <f>$J$3*'Punto de Medida'!C352</f>
        <v>739.94364839999992</v>
      </c>
      <c r="C352" s="20">
        <f>$J$4*'Punto de Medida'!D352</f>
        <v>906.85220032999996</v>
      </c>
      <c r="D352" s="9">
        <f ca="1">IF($I$13="SI",B352,'Energía Transada'!B352*'Energía Transada'!$I$15)</f>
        <v>739.94364839999992</v>
      </c>
      <c r="E352" s="20">
        <f ca="1">IF($I$13="SI",'Energía Transada'!C352*'Energía Transada'!$I$16,0)</f>
        <v>83.640885011848383</v>
      </c>
    </row>
    <row r="353" spans="1:5" x14ac:dyDescent="0.2">
      <c r="A353" s="8">
        <v>344</v>
      </c>
      <c r="B353" s="9">
        <f>$J$3*'Punto de Medida'!C353</f>
        <v>564.15619460000005</v>
      </c>
      <c r="C353" s="20">
        <f>$J$4*'Punto de Medida'!D353</f>
        <v>835.87361613999997</v>
      </c>
      <c r="D353" s="9">
        <f ca="1">IF($I$13="SI",B353,'Energía Transada'!B353*'Energía Transada'!$I$15)</f>
        <v>564.15619460000005</v>
      </c>
      <c r="E353" s="20">
        <f ca="1">IF($I$13="SI",'Energía Transada'!C353*'Energía Transada'!$I$16,0)</f>
        <v>77.094380965897741</v>
      </c>
    </row>
    <row r="354" spans="1:5" x14ac:dyDescent="0.2">
      <c r="A354" s="8">
        <v>345</v>
      </c>
      <c r="B354" s="9">
        <f>$J$3*'Punto de Medida'!C354</f>
        <v>579.49598209999999</v>
      </c>
      <c r="C354" s="20">
        <f>$J$4*'Punto de Medida'!D354</f>
        <v>577.78030836000005</v>
      </c>
      <c r="D354" s="9">
        <f ca="1">IF($I$13="SI",B354,'Energía Transada'!B354*'Energía Transada'!$I$15)</f>
        <v>579.49598209999999</v>
      </c>
      <c r="E354" s="20">
        <f ca="1">IF($I$13="SI",'Energía Transada'!C354*'Energía Transada'!$I$16,0)</f>
        <v>53.28989257131802</v>
      </c>
    </row>
    <row r="355" spans="1:5" x14ac:dyDescent="0.2">
      <c r="A355" s="8">
        <v>346</v>
      </c>
      <c r="B355" s="9">
        <f>$J$3*'Punto de Medida'!C355</f>
        <v>433.05005242119995</v>
      </c>
      <c r="C355" s="20">
        <f>$J$4*'Punto de Medida'!D355</f>
        <v>184.44137381130002</v>
      </c>
      <c r="D355" s="9">
        <f ca="1">IF($I$13="SI",B355,'Energía Transada'!B355*'Energía Transada'!$I$15)</f>
        <v>433.05005242119995</v>
      </c>
      <c r="E355" s="20">
        <f ca="1">IF($I$13="SI",'Energía Transada'!C355*'Energía Transada'!$I$16,0)</f>
        <v>17.011415678061457</v>
      </c>
    </row>
    <row r="356" spans="1:5" x14ac:dyDescent="0.2">
      <c r="A356" s="8">
        <v>347</v>
      </c>
      <c r="B356" s="9">
        <f>$J$3*'Punto de Medida'!C356</f>
        <v>389.00191384569996</v>
      </c>
      <c r="C356" s="20">
        <f>$J$4*'Punto de Medida'!D356</f>
        <v>105.0529275503</v>
      </c>
      <c r="D356" s="9">
        <f ca="1">IF($I$13="SI",B356,'Energía Transada'!B356*'Energía Transada'!$I$15)</f>
        <v>389.00191384569996</v>
      </c>
      <c r="E356" s="20">
        <f ca="1">IF($I$13="SI",'Energía Transada'!C356*'Energía Transada'!$I$16,0)</f>
        <v>9.6892523723217838</v>
      </c>
    </row>
    <row r="357" spans="1:5" x14ac:dyDescent="0.2">
      <c r="A357" s="8">
        <v>348</v>
      </c>
      <c r="B357" s="9">
        <f>$J$3*'Punto de Medida'!C357</f>
        <v>498.12784924139999</v>
      </c>
      <c r="C357" s="20">
        <f>$J$4*'Punto de Medida'!D357</f>
        <v>48.978690787799998</v>
      </c>
      <c r="D357" s="9">
        <f ca="1">IF($I$13="SI",B357,'Energía Transada'!B357*'Energía Transada'!$I$15)</f>
        <v>498.12784924139999</v>
      </c>
      <c r="E357" s="20">
        <f ca="1">IF($I$13="SI",'Energía Transada'!C357*'Energía Transada'!$I$16,0)</f>
        <v>4.5174076246631074</v>
      </c>
    </row>
    <row r="358" spans="1:5" x14ac:dyDescent="0.2">
      <c r="A358" s="8">
        <v>349</v>
      </c>
      <c r="B358" s="9">
        <f>$J$3*'Punto de Medida'!C358</f>
        <v>647.25484489999997</v>
      </c>
      <c r="C358" s="20">
        <f>$J$4*'Punto de Medida'!D358</f>
        <v>1.2397487863000001</v>
      </c>
      <c r="D358" s="9">
        <f ca="1">IF($I$13="SI",B358,'Energía Transada'!B358*'Energía Transada'!$I$15)</f>
        <v>647.25484489999997</v>
      </c>
      <c r="E358" s="20">
        <f ca="1">IF($I$13="SI",'Energía Transada'!C358*'Energía Transada'!$I$16,0)</f>
        <v>0.11434463702107485</v>
      </c>
    </row>
    <row r="359" spans="1:5" x14ac:dyDescent="0.2">
      <c r="A359" s="8">
        <v>350</v>
      </c>
      <c r="B359" s="9">
        <f>$J$3*'Punto de Medida'!C359</f>
        <v>555.05033677500001</v>
      </c>
      <c r="C359" s="20">
        <f>$J$4*'Punto de Medida'!D359</f>
        <v>0</v>
      </c>
      <c r="D359" s="9">
        <f ca="1">IF($I$13="SI",B359,'Energía Transada'!B359*'Energía Transada'!$I$15)</f>
        <v>555.05033677500001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497.28679070000004</v>
      </c>
      <c r="C360" s="20">
        <f>$J$4*'Punto de Medida'!D360</f>
        <v>0</v>
      </c>
      <c r="D360" s="9">
        <f ca="1">IF($I$13="SI",B360,'Energía Transada'!B360*'Energía Transada'!$I$15)</f>
        <v>497.28679070000004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605.30261467399998</v>
      </c>
      <c r="C361" s="20">
        <f>$J$4*'Punto de Medida'!D361</f>
        <v>0</v>
      </c>
      <c r="D361" s="9">
        <f ca="1">IF($I$13="SI",B361,'Energía Transada'!B361*'Energía Transada'!$I$15)</f>
        <v>605.30261467399998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770.41195189999996</v>
      </c>
      <c r="C362" s="20">
        <f>$J$4*'Punto de Medida'!D362</f>
        <v>0</v>
      </c>
      <c r="D362" s="9">
        <f ca="1">IF($I$13="SI",B362,'Energía Transada'!B362*'Energía Transada'!$I$15)</f>
        <v>770.41195189999996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587.64348030099995</v>
      </c>
      <c r="C363" s="20">
        <f>$J$4*'Punto de Medida'!D363</f>
        <v>0</v>
      </c>
      <c r="D363" s="9">
        <f ca="1">IF($I$13="SI",B363,'Energía Transada'!B363*'Energía Transada'!$I$15)</f>
        <v>587.64348030099995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319.16964692549999</v>
      </c>
      <c r="C364" s="20">
        <f>$J$4*'Punto de Medida'!D364</f>
        <v>162.73577082949998</v>
      </c>
      <c r="D364" s="9">
        <f ca="1">IF($I$13="SI",B364,'Energía Transada'!B364*'Energía Transada'!$I$15)</f>
        <v>319.16964692549999</v>
      </c>
      <c r="E364" s="20">
        <f ca="1">IF($I$13="SI",'Energía Transada'!C364*'Energía Transada'!$I$16,0)</f>
        <v>15.00946228096662</v>
      </c>
    </row>
    <row r="365" spans="1:5" x14ac:dyDescent="0.2">
      <c r="A365" s="8">
        <v>356</v>
      </c>
      <c r="B365" s="9">
        <f>$J$3*'Punto de Medida'!C365</f>
        <v>183.87911599840001</v>
      </c>
      <c r="C365" s="20">
        <f>$J$4*'Punto de Medida'!D365</f>
        <v>207.75702897000002</v>
      </c>
      <c r="D365" s="9">
        <f ca="1">IF($I$13="SI",B365,'Energía Transada'!B365*'Energía Transada'!$I$15)</f>
        <v>183.87911599840001</v>
      </c>
      <c r="E365" s="20">
        <f ca="1">IF($I$13="SI",'Energía Transada'!C365*'Energía Transada'!$I$16,0)</f>
        <v>19.161867572422068</v>
      </c>
    </row>
    <row r="366" spans="1:5" x14ac:dyDescent="0.2">
      <c r="A366" s="8">
        <v>357</v>
      </c>
      <c r="B366" s="9">
        <f>$J$3*'Punto de Medida'!C366</f>
        <v>238.09290995960001</v>
      </c>
      <c r="C366" s="20">
        <f>$J$4*'Punto de Medida'!D366</f>
        <v>204.02152227410002</v>
      </c>
      <c r="D366" s="9">
        <f ca="1">IF($I$13="SI",B366,'Energía Transada'!B366*'Energía Transada'!$I$15)</f>
        <v>238.09290995960001</v>
      </c>
      <c r="E366" s="20">
        <f ca="1">IF($I$13="SI",'Energía Transada'!C366*'Energía Transada'!$I$16,0)</f>
        <v>18.817333936291433</v>
      </c>
    </row>
    <row r="367" spans="1:5" x14ac:dyDescent="0.2">
      <c r="A367" s="8">
        <v>358</v>
      </c>
      <c r="B367" s="9">
        <f>$J$3*'Punto de Medida'!C367</f>
        <v>130.82659593689999</v>
      </c>
      <c r="C367" s="20">
        <f>$J$4*'Punto de Medida'!D367</f>
        <v>32.626255768299998</v>
      </c>
      <c r="D367" s="9">
        <f ca="1">IF($I$13="SI",B367,'Energía Transada'!B367*'Energía Transada'!$I$15)</f>
        <v>130.82659593689999</v>
      </c>
      <c r="E367" s="20">
        <f ca="1">IF($I$13="SI",'Energía Transada'!C367*'Energía Transada'!$I$16,0)</f>
        <v>3.0091881632867001</v>
      </c>
    </row>
    <row r="368" spans="1:5" x14ac:dyDescent="0.2">
      <c r="A368" s="8">
        <v>359</v>
      </c>
      <c r="B368" s="9">
        <f>$J$3*'Punto de Medida'!C368</f>
        <v>37.199454834799994</v>
      </c>
      <c r="C368" s="20">
        <f>$J$4*'Punto de Medida'!D368</f>
        <v>1.2945386699999999E-2</v>
      </c>
      <c r="D368" s="9">
        <f ca="1">IF($I$13="SI",B368,'Energía Transada'!B368*'Energía Transada'!$I$15)</f>
        <v>37.199454834799994</v>
      </c>
      <c r="E368" s="20">
        <f ca="1">IF($I$13="SI",'Energía Transada'!C368*'Energía Transada'!$I$16,0)</f>
        <v>1.1939802318554201E-3</v>
      </c>
    </row>
    <row r="369" spans="1:5" x14ac:dyDescent="0.2">
      <c r="A369" s="8">
        <v>360</v>
      </c>
      <c r="B369" s="9">
        <f>$J$3*'Punto de Medida'!C369</f>
        <v>56.583381592800002</v>
      </c>
      <c r="C369" s="20">
        <f>$J$4*'Punto de Medida'!D369</f>
        <v>4.7670718796000005</v>
      </c>
      <c r="D369" s="9">
        <f ca="1">IF($I$13="SI",B369,'Energía Transada'!B369*'Energía Transada'!$I$15)</f>
        <v>56.583381592800002</v>
      </c>
      <c r="E369" s="20">
        <f ca="1">IF($I$13="SI",'Energía Transada'!C369*'Energía Transada'!$I$16,0)</f>
        <v>0.4396770617965598</v>
      </c>
    </row>
    <row r="370" spans="1:5" x14ac:dyDescent="0.2">
      <c r="A370" s="8">
        <v>361</v>
      </c>
      <c r="B370" s="9">
        <f>$J$3*'Punto de Medida'!C370</f>
        <v>181.81135145229996</v>
      </c>
      <c r="C370" s="20">
        <f>$J$4*'Punto de Medida'!D370</f>
        <v>3.4019729497000002</v>
      </c>
      <c r="D370" s="9">
        <f ca="1">IF($I$13="SI",B370,'Energía Transada'!B370*'Energía Transada'!$I$15)</f>
        <v>181.81135145229996</v>
      </c>
      <c r="E370" s="20">
        <f ca="1">IF($I$13="SI",'Energía Transada'!C370*'Energía Transada'!$I$16,0)</f>
        <v>0.31377111749382308</v>
      </c>
    </row>
    <row r="371" spans="1:5" x14ac:dyDescent="0.2">
      <c r="A371" s="8">
        <v>362</v>
      </c>
      <c r="B371" s="9">
        <f>$J$3*'Punto de Medida'!C371</f>
        <v>272.28719434869998</v>
      </c>
      <c r="C371" s="20">
        <f>$J$4*'Punto de Medida'!D371</f>
        <v>3.6003489318000002</v>
      </c>
      <c r="D371" s="9">
        <f ca="1">IF($I$13="SI",B371,'Energía Transada'!B371*'Energía Transada'!$I$15)</f>
        <v>272.28719434869998</v>
      </c>
      <c r="E371" s="20">
        <f ca="1">IF($I$13="SI",'Energía Transada'!C371*'Energía Transada'!$I$16,0)</f>
        <v>0.3320677513906154</v>
      </c>
    </row>
    <row r="372" spans="1:5" x14ac:dyDescent="0.2">
      <c r="A372" s="8">
        <v>363</v>
      </c>
      <c r="B372" s="9">
        <f>$J$3*'Punto de Medida'!C372</f>
        <v>593.45863679999991</v>
      </c>
      <c r="C372" s="20">
        <f>$J$4*'Punto de Medida'!D372</f>
        <v>4.3310284900000003E-2</v>
      </c>
      <c r="D372" s="9">
        <f ca="1">IF($I$13="SI",B372,'Energía Transada'!B372*'Energía Transada'!$I$15)</f>
        <v>593.45863679999991</v>
      </c>
      <c r="E372" s="20">
        <f ca="1">IF($I$13="SI",'Energía Transada'!C372*'Energía Transada'!$I$16,0)</f>
        <v>3.9945986323163532E-3</v>
      </c>
    </row>
    <row r="373" spans="1:5" x14ac:dyDescent="0.2">
      <c r="A373" s="8">
        <v>364</v>
      </c>
      <c r="B373" s="9">
        <f>$J$3*'Punto de Medida'!C373</f>
        <v>586.17097305100003</v>
      </c>
      <c r="C373" s="20">
        <f>$J$4*'Punto de Medida'!D373</f>
        <v>0</v>
      </c>
      <c r="D373" s="9">
        <f ca="1">IF($I$13="SI",B373,'Energía Transada'!B373*'Energía Transada'!$I$15)</f>
        <v>586.17097305100003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373.18570220099997</v>
      </c>
      <c r="C374" s="20">
        <f>$J$4*'Punto de Medida'!D374</f>
        <v>0</v>
      </c>
      <c r="D374" s="9">
        <f ca="1">IF($I$13="SI",B374,'Energía Transada'!B374*'Energía Transada'!$I$15)</f>
        <v>373.18570220099997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94.390956792899999</v>
      </c>
      <c r="C375" s="20">
        <f>$J$4*'Punto de Medida'!D375</f>
        <v>0</v>
      </c>
      <c r="D375" s="9">
        <f ca="1">IF($I$13="SI",B375,'Energía Transada'!B375*'Energía Transada'!$I$15)</f>
        <v>94.390956792899999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19.715197195799995</v>
      </c>
      <c r="C376" s="20">
        <f>$J$4*'Punto de Medida'!D376</f>
        <v>0</v>
      </c>
      <c r="D376" s="9">
        <f ca="1">IF($I$13="SI",B376,'Energía Transada'!B376*'Energía Transada'!$I$15)</f>
        <v>19.715197195799995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34.385215734799999</v>
      </c>
      <c r="C377" s="20">
        <f>$J$4*'Punto de Medida'!D377</f>
        <v>0</v>
      </c>
      <c r="D377" s="9">
        <f ca="1">IF($I$13="SI",B377,'Energía Transada'!B377*'Energía Transada'!$I$15)</f>
        <v>34.385215734799999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38.072559223500001</v>
      </c>
      <c r="C378" s="20">
        <f>$J$4*'Punto de Medida'!D378</f>
        <v>0</v>
      </c>
      <c r="D378" s="9">
        <f ca="1">IF($I$13="SI",B378,'Energía Transada'!B378*'Energía Transada'!$I$15)</f>
        <v>38.072559223500001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97.69275676880001</v>
      </c>
      <c r="C379" s="20">
        <f>$J$4*'Punto de Medida'!D379</f>
        <v>0</v>
      </c>
      <c r="D379" s="9">
        <f ca="1">IF($I$13="SI",B379,'Energía Transada'!B379*'Energía Transada'!$I$15)</f>
        <v>97.69275676880001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108.8394987497</v>
      </c>
      <c r="C380" s="20">
        <f>$J$4*'Punto de Medida'!D380</f>
        <v>0</v>
      </c>
      <c r="D380" s="9">
        <f ca="1">IF($I$13="SI",B380,'Energía Transada'!B380*'Energía Transada'!$I$15)</f>
        <v>108.8394987497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79.834062313299995</v>
      </c>
      <c r="C381" s="20">
        <f>$J$4*'Punto de Medida'!D381</f>
        <v>0</v>
      </c>
      <c r="D381" s="9">
        <f ca="1">IF($I$13="SI",B381,'Energía Transada'!B381*'Energía Transada'!$I$15)</f>
        <v>79.834062313299995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192.3157499097</v>
      </c>
      <c r="C382" s="20">
        <f>$J$4*'Punto de Medida'!D382</f>
        <v>0</v>
      </c>
      <c r="D382" s="9">
        <f ca="1">IF($I$13="SI",B382,'Energía Transada'!B382*'Energía Transada'!$I$15)</f>
        <v>192.3157499097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529.87174930380002</v>
      </c>
      <c r="C383" s="20">
        <f>$J$4*'Punto de Medida'!D383</f>
        <v>0</v>
      </c>
      <c r="D383" s="9">
        <f ca="1">IF($I$13="SI",B383,'Energía Transada'!B383*'Energía Transada'!$I$15)</f>
        <v>529.87174930380002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601.58153109999989</v>
      </c>
      <c r="C384" s="20">
        <f>$J$4*'Punto de Medida'!D384</f>
        <v>0</v>
      </c>
      <c r="D384" s="9">
        <f ca="1">IF($I$13="SI",B384,'Energía Transada'!B384*'Energía Transada'!$I$15)</f>
        <v>601.58153109999989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921.13645329999997</v>
      </c>
      <c r="C385" s="20">
        <f>$J$4*'Punto de Medida'!D385</f>
        <v>16.215639369200002</v>
      </c>
      <c r="D385" s="9">
        <f ca="1">IF($I$13="SI",B385,'Energía Transada'!B385*'Energía Transada'!$I$15)</f>
        <v>921.13645329999997</v>
      </c>
      <c r="E385" s="20">
        <f ca="1">IF($I$13="SI",'Energía Transada'!C385*'Energía Transada'!$I$16,0)</f>
        <v>1.4956025109486533</v>
      </c>
    </row>
    <row r="386" spans="1:5" x14ac:dyDescent="0.2">
      <c r="A386" s="8">
        <v>377</v>
      </c>
      <c r="B386" s="9">
        <f>$J$3*'Punto de Medida'!C386</f>
        <v>792.21277389999989</v>
      </c>
      <c r="C386" s="20">
        <f>$J$4*'Punto de Medida'!D386</f>
        <v>37.150533193699999</v>
      </c>
      <c r="D386" s="9">
        <f ca="1">IF($I$13="SI",B386,'Energía Transada'!B386*'Energía Transada'!$I$15)</f>
        <v>792.21277389999989</v>
      </c>
      <c r="E386" s="20">
        <f ca="1">IF($I$13="SI",'Energía Transada'!C386*'Energía Transada'!$I$16,0)</f>
        <v>3.4264717821188313</v>
      </c>
    </row>
    <row r="387" spans="1:5" x14ac:dyDescent="0.2">
      <c r="A387" s="8">
        <v>378</v>
      </c>
      <c r="B387" s="9">
        <f>$J$3*'Punto de Medida'!C387</f>
        <v>874.4842071999999</v>
      </c>
      <c r="C387" s="20">
        <f>$J$4*'Punto de Medida'!D387</f>
        <v>237.52674043529998</v>
      </c>
      <c r="D387" s="9">
        <f ca="1">IF($I$13="SI",B387,'Energía Transada'!B387*'Energía Transada'!$I$15)</f>
        <v>874.4842071999999</v>
      </c>
      <c r="E387" s="20">
        <f ca="1">IF($I$13="SI",'Energía Transada'!C387*'Energía Transada'!$I$16,0)</f>
        <v>21.907590649014889</v>
      </c>
    </row>
    <row r="388" spans="1:5" x14ac:dyDescent="0.2">
      <c r="A388" s="8">
        <v>379</v>
      </c>
      <c r="B388" s="9">
        <f>$J$3*'Punto de Medida'!C388</f>
        <v>474.70725488559998</v>
      </c>
      <c r="C388" s="20">
        <f>$J$4*'Punto de Medida'!D388</f>
        <v>379.83483923000006</v>
      </c>
      <c r="D388" s="9">
        <f ca="1">IF($I$13="SI",B388,'Energía Transada'!B388*'Energía Transada'!$I$15)</f>
        <v>474.70725488559998</v>
      </c>
      <c r="E388" s="20">
        <f ca="1">IF($I$13="SI",'Energía Transada'!C388*'Energía Transada'!$I$16,0)</f>
        <v>35.032965790863692</v>
      </c>
    </row>
    <row r="389" spans="1:5" x14ac:dyDescent="0.2">
      <c r="A389" s="8">
        <v>380</v>
      </c>
      <c r="B389" s="9">
        <f>$J$3*'Punto de Medida'!C389</f>
        <v>220.5903327115</v>
      </c>
      <c r="C389" s="20">
        <f>$J$4*'Punto de Medida'!D389</f>
        <v>29.001025077200005</v>
      </c>
      <c r="D389" s="9">
        <f ca="1">IF($I$13="SI",B389,'Energía Transada'!B389*'Energía Transada'!$I$15)</f>
        <v>220.5903327115</v>
      </c>
      <c r="E389" s="20">
        <f ca="1">IF($I$13="SI",'Energía Transada'!C389*'Energía Transada'!$I$16,0)</f>
        <v>2.6748255149241791</v>
      </c>
    </row>
    <row r="390" spans="1:5" x14ac:dyDescent="0.2">
      <c r="A390" s="8">
        <v>381</v>
      </c>
      <c r="B390" s="9">
        <f>$J$3*'Punto de Medida'!C390</f>
        <v>131.14575296889998</v>
      </c>
      <c r="C390" s="20">
        <f>$J$4*'Punto de Medida'!D390</f>
        <v>10.516306904</v>
      </c>
      <c r="D390" s="9">
        <f ca="1">IF($I$13="SI",B390,'Energía Transada'!B390*'Energía Transada'!$I$15)</f>
        <v>131.14575296889998</v>
      </c>
      <c r="E390" s="20">
        <f ca="1">IF($I$13="SI",'Energía Transada'!C390*'Energía Transada'!$I$16,0)</f>
        <v>0.96994109534794182</v>
      </c>
    </row>
    <row r="391" spans="1:5" x14ac:dyDescent="0.2">
      <c r="A391" s="8">
        <v>382</v>
      </c>
      <c r="B391" s="9">
        <f>$J$3*'Punto de Medida'!C391</f>
        <v>9.2316558203999985</v>
      </c>
      <c r="C391" s="20">
        <f>$J$4*'Punto de Medida'!D391</f>
        <v>28.1424098926</v>
      </c>
      <c r="D391" s="9">
        <f ca="1">IF($I$13="SI",B391,'Energía Transada'!B391*'Energía Transada'!$I$15)</f>
        <v>9.2316558203999985</v>
      </c>
      <c r="E391" s="20">
        <f ca="1">IF($I$13="SI",'Energía Transada'!C391*'Energía Transada'!$I$16,0)</f>
        <v>2.5956336312871073</v>
      </c>
    </row>
    <row r="392" spans="1:5" x14ac:dyDescent="0.2">
      <c r="A392" s="8">
        <v>383</v>
      </c>
      <c r="B392" s="9">
        <f>$J$3*'Punto de Medida'!C392</f>
        <v>33.992064200999998</v>
      </c>
      <c r="C392" s="20">
        <f>$J$4*'Punto de Medida'!D392</f>
        <v>101.22689822609999</v>
      </c>
      <c r="D392" s="9">
        <f ca="1">IF($I$13="SI",B392,'Energía Transada'!B392*'Energía Transada'!$I$15)</f>
        <v>33.992064200999998</v>
      </c>
      <c r="E392" s="20">
        <f ca="1">IF($I$13="SI",'Energía Transada'!C392*'Energía Transada'!$I$16,0)</f>
        <v>9.3363696438673323</v>
      </c>
    </row>
    <row r="393" spans="1:5" x14ac:dyDescent="0.2">
      <c r="A393" s="8">
        <v>384</v>
      </c>
      <c r="B393" s="9">
        <f>$J$3*'Punto de Medida'!C393</f>
        <v>15.453745784899999</v>
      </c>
      <c r="C393" s="20">
        <f>$J$4*'Punto de Medida'!D393</f>
        <v>71.015583772900001</v>
      </c>
      <c r="D393" s="9">
        <f ca="1">IF($I$13="SI",B393,'Energía Transada'!B393*'Energía Transada'!$I$15)</f>
        <v>15.453745784899999</v>
      </c>
      <c r="E393" s="20">
        <f ca="1">IF($I$13="SI",'Energía Transada'!C393*'Energía Transada'!$I$16,0)</f>
        <v>6.5499165952698171</v>
      </c>
    </row>
    <row r="394" spans="1:5" x14ac:dyDescent="0.2">
      <c r="A394" s="8">
        <v>385</v>
      </c>
      <c r="B394" s="9">
        <f>$J$3*'Punto de Medida'!C394</f>
        <v>10.2763245441</v>
      </c>
      <c r="C394" s="20">
        <f>$J$4*'Punto de Medida'!D394</f>
        <v>11.494115181699998</v>
      </c>
      <c r="D394" s="9">
        <f ca="1">IF($I$13="SI",B394,'Energía Transada'!B394*'Energía Transada'!$I$15)</f>
        <v>10.2763245441</v>
      </c>
      <c r="E394" s="20">
        <f ca="1">IF($I$13="SI",'Energía Transada'!C394*'Energía Transada'!$I$16,0)</f>
        <v>1.0601264085544135</v>
      </c>
    </row>
    <row r="395" spans="1:5" x14ac:dyDescent="0.2">
      <c r="A395" s="8">
        <v>386</v>
      </c>
      <c r="B395" s="9">
        <f>$J$3*'Punto de Medida'!C395</f>
        <v>5.7573803938000001</v>
      </c>
      <c r="C395" s="20">
        <f>$J$4*'Punto de Medida'!D395</f>
        <v>0</v>
      </c>
      <c r="D395" s="9">
        <f ca="1">IF($I$13="SI",B395,'Energía Transada'!B395*'Energía Transada'!$I$15)</f>
        <v>5.7573803938000001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41.682770831299997</v>
      </c>
      <c r="C396" s="20">
        <f>$J$4*'Punto de Medida'!D396</f>
        <v>0</v>
      </c>
      <c r="D396" s="9">
        <f ca="1">IF($I$13="SI",B396,'Energía Transada'!B396*'Energía Transada'!$I$15)</f>
        <v>41.682770831299997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107.84542930949999</v>
      </c>
      <c r="C397" s="20">
        <f>$J$4*'Punto de Medida'!D397</f>
        <v>151.37543102250001</v>
      </c>
      <c r="D397" s="9">
        <f ca="1">IF($I$13="SI",B397,'Energía Transada'!B397*'Energía Transada'!$I$15)</f>
        <v>107.84542930949999</v>
      </c>
      <c r="E397" s="20">
        <f ca="1">IF($I$13="SI",'Energía Transada'!C397*'Energía Transada'!$I$16,0)</f>
        <v>13.961674256471516</v>
      </c>
    </row>
    <row r="398" spans="1:5" x14ac:dyDescent="0.2">
      <c r="A398" s="8">
        <v>389</v>
      </c>
      <c r="B398" s="9">
        <f>$J$3*'Punto de Medida'!C398</f>
        <v>244.10481572600003</v>
      </c>
      <c r="C398" s="20">
        <f>$J$4*'Punto de Medida'!D398</f>
        <v>476.0910907</v>
      </c>
      <c r="D398" s="9">
        <f ca="1">IF($I$13="SI",B398,'Energía Transada'!B398*'Energía Transada'!$I$15)</f>
        <v>244.10481572600003</v>
      </c>
      <c r="E398" s="20">
        <f ca="1">IF($I$13="SI",'Energía Transada'!C398*'Energía Transada'!$I$16,0)</f>
        <v>43.910882234076944</v>
      </c>
    </row>
    <row r="399" spans="1:5" x14ac:dyDescent="0.2">
      <c r="A399" s="8">
        <v>390</v>
      </c>
      <c r="B399" s="9">
        <f>$J$3*'Punto de Medida'!C399</f>
        <v>356.38234044230001</v>
      </c>
      <c r="C399" s="20">
        <f>$J$4*'Punto de Medida'!D399</f>
        <v>302.27351446</v>
      </c>
      <c r="D399" s="9">
        <f ca="1">IF($I$13="SI",B399,'Energía Transada'!B399*'Energía Transada'!$I$15)</f>
        <v>356.38234044230001</v>
      </c>
      <c r="E399" s="20">
        <f ca="1">IF($I$13="SI",'Energía Transada'!C399*'Energía Transada'!$I$16,0)</f>
        <v>27.879321741597998</v>
      </c>
    </row>
    <row r="400" spans="1:5" x14ac:dyDescent="0.2">
      <c r="A400" s="8">
        <v>391</v>
      </c>
      <c r="B400" s="9">
        <f>$J$3*'Punto de Medida'!C400</f>
        <v>377.86186009239998</v>
      </c>
      <c r="C400" s="20">
        <f>$J$4*'Punto de Medida'!D400</f>
        <v>331.35748496999997</v>
      </c>
      <c r="D400" s="9">
        <f ca="1">IF($I$13="SI",B400,'Energía Transada'!B400*'Energía Transada'!$I$15)</f>
        <v>377.86186009239998</v>
      </c>
      <c r="E400" s="20">
        <f ca="1">IF($I$13="SI",'Energía Transada'!C400*'Energía Transada'!$I$16,0)</f>
        <v>30.561797488174651</v>
      </c>
    </row>
    <row r="401" spans="1:5" x14ac:dyDescent="0.2">
      <c r="A401" s="8">
        <v>392</v>
      </c>
      <c r="B401" s="9">
        <f>$J$3*'Punto de Medida'!C401</f>
        <v>481.66404722119995</v>
      </c>
      <c r="C401" s="20">
        <f>$J$4*'Punto de Medida'!D401</f>
        <v>334.09580467999996</v>
      </c>
      <c r="D401" s="9">
        <f ca="1">IF($I$13="SI",B401,'Energía Transada'!B401*'Energía Transada'!$I$15)</f>
        <v>481.66404722119995</v>
      </c>
      <c r="E401" s="20">
        <f ca="1">IF($I$13="SI",'Energía Transada'!C401*'Energía Transada'!$I$16,0)</f>
        <v>30.814358472099531</v>
      </c>
    </row>
    <row r="402" spans="1:5" x14ac:dyDescent="0.2">
      <c r="A402" s="8">
        <v>393</v>
      </c>
      <c r="B402" s="9">
        <f>$J$3*'Punto de Medida'!C402</f>
        <v>418.36804023079998</v>
      </c>
      <c r="C402" s="20">
        <f>$J$4*'Punto de Medida'!D402</f>
        <v>720.16014551000001</v>
      </c>
      <c r="D402" s="9">
        <f ca="1">IF($I$13="SI",B402,'Energía Transada'!B402*'Energía Transada'!$I$15)</f>
        <v>418.36804023079998</v>
      </c>
      <c r="E402" s="20">
        <f ca="1">IF($I$13="SI",'Energía Transada'!C402*'Energía Transada'!$I$16,0)</f>
        <v>66.421884292499584</v>
      </c>
    </row>
    <row r="403" spans="1:5" x14ac:dyDescent="0.2">
      <c r="A403" s="8">
        <v>394</v>
      </c>
      <c r="B403" s="9">
        <f>$J$3*'Punto de Medida'!C403</f>
        <v>377.88712993999997</v>
      </c>
      <c r="C403" s="20">
        <f>$J$4*'Punto de Medida'!D403</f>
        <v>734.02548016000003</v>
      </c>
      <c r="D403" s="9">
        <f ca="1">IF($I$13="SI",B403,'Energía Transada'!B403*'Energía Transada'!$I$15)</f>
        <v>377.88712993999997</v>
      </c>
      <c r="E403" s="20">
        <f ca="1">IF($I$13="SI",'Energía Transada'!C403*'Energía Transada'!$I$16,0)</f>
        <v>67.700713257891564</v>
      </c>
    </row>
    <row r="404" spans="1:5" x14ac:dyDescent="0.2">
      <c r="A404" s="8">
        <v>395</v>
      </c>
      <c r="B404" s="9">
        <f>$J$3*'Punto de Medida'!C404</f>
        <v>354.52063399239995</v>
      </c>
      <c r="C404" s="20">
        <f>$J$4*'Punto de Medida'!D404</f>
        <v>702.09489687999996</v>
      </c>
      <c r="D404" s="9">
        <f ca="1">IF($I$13="SI",B404,'Energía Transada'!B404*'Energía Transada'!$I$15)</f>
        <v>354.52063399239995</v>
      </c>
      <c r="E404" s="20">
        <f ca="1">IF($I$13="SI",'Energía Transada'!C404*'Energía Transada'!$I$16,0)</f>
        <v>64.755688430789775</v>
      </c>
    </row>
    <row r="405" spans="1:5" x14ac:dyDescent="0.2">
      <c r="A405" s="8">
        <v>396</v>
      </c>
      <c r="B405" s="9">
        <f>$J$3*'Punto de Medida'!C405</f>
        <v>389.17170625</v>
      </c>
      <c r="C405" s="20">
        <f>$J$4*'Punto de Medida'!D405</f>
        <v>673.22983557999987</v>
      </c>
      <c r="D405" s="9">
        <f ca="1">IF($I$13="SI",B405,'Energía Transada'!B405*'Energía Transada'!$I$15)</f>
        <v>389.17170625</v>
      </c>
      <c r="E405" s="20">
        <f ca="1">IF($I$13="SI",'Energía Transada'!C405*'Energía Transada'!$I$16,0)</f>
        <v>62.093403140888391</v>
      </c>
    </row>
    <row r="406" spans="1:5" x14ac:dyDescent="0.2">
      <c r="A406" s="8">
        <v>397</v>
      </c>
      <c r="B406" s="9">
        <f>$J$3*'Punto de Medida'!C406</f>
        <v>326.18014794320004</v>
      </c>
      <c r="C406" s="20">
        <f>$J$4*'Punto de Medida'!D406</f>
        <v>794.24673103999987</v>
      </c>
      <c r="D406" s="9">
        <f ca="1">IF($I$13="SI",B406,'Energía Transada'!B406*'Energía Transada'!$I$15)</f>
        <v>326.18014794320004</v>
      </c>
      <c r="E406" s="20">
        <f ca="1">IF($I$13="SI",'Energía Transada'!C406*'Energía Transada'!$I$16,0)</f>
        <v>73.255045836332471</v>
      </c>
    </row>
    <row r="407" spans="1:5" x14ac:dyDescent="0.2">
      <c r="A407" s="8">
        <v>398</v>
      </c>
      <c r="B407" s="9">
        <f>$J$3*'Punto de Medida'!C407</f>
        <v>285.20479052399997</v>
      </c>
      <c r="C407" s="20">
        <f>$J$4*'Punto de Medida'!D407</f>
        <v>835.57414441000003</v>
      </c>
      <c r="D407" s="9">
        <f ca="1">IF($I$13="SI",B407,'Energía Transada'!B407*'Energía Transada'!$I$15)</f>
        <v>285.20479052399997</v>
      </c>
      <c r="E407" s="20">
        <f ca="1">IF($I$13="SI",'Energía Transada'!C407*'Energía Transada'!$I$16,0)</f>
        <v>77.066760058627395</v>
      </c>
    </row>
    <row r="408" spans="1:5" x14ac:dyDescent="0.2">
      <c r="A408" s="8">
        <v>399</v>
      </c>
      <c r="B408" s="9">
        <f>$J$3*'Punto de Medida'!C408</f>
        <v>304.72148602779998</v>
      </c>
      <c r="C408" s="20">
        <f>$J$4*'Punto de Medida'!D408</f>
        <v>895.9315266399999</v>
      </c>
      <c r="D408" s="9">
        <f ca="1">IF($I$13="SI",B408,'Energía Transada'!B408*'Energía Transada'!$I$15)</f>
        <v>304.72148602779998</v>
      </c>
      <c r="E408" s="20">
        <f ca="1">IF($I$13="SI",'Energía Transada'!C408*'Energía Transada'!$I$16,0)</f>
        <v>82.633648317682756</v>
      </c>
    </row>
    <row r="409" spans="1:5" x14ac:dyDescent="0.2">
      <c r="A409" s="8">
        <v>400</v>
      </c>
      <c r="B409" s="9">
        <f>$J$3*'Punto de Medida'!C409</f>
        <v>300.1185999388</v>
      </c>
      <c r="C409" s="20">
        <f>$J$4*'Punto de Medida'!D409</f>
        <v>847.50712072999988</v>
      </c>
      <c r="D409" s="9">
        <f ca="1">IF($I$13="SI",B409,'Energía Transada'!B409*'Energía Transada'!$I$15)</f>
        <v>300.1185999388</v>
      </c>
      <c r="E409" s="20">
        <f ca="1">IF($I$13="SI",'Energía Transada'!C409*'Energía Transada'!$I$16,0)</f>
        <v>78.16736355263339</v>
      </c>
    </row>
    <row r="410" spans="1:5" x14ac:dyDescent="0.2">
      <c r="A410" s="8">
        <v>401</v>
      </c>
      <c r="B410" s="9">
        <f>$J$3*'Punto de Medida'!C410</f>
        <v>460.69348887499996</v>
      </c>
      <c r="C410" s="20">
        <f>$J$4*'Punto de Medida'!D410</f>
        <v>924.1976358600001</v>
      </c>
      <c r="D410" s="9">
        <f ca="1">IF($I$13="SI",B410,'Energía Transada'!B410*'Energía Transada'!$I$15)</f>
        <v>460.69348887499996</v>
      </c>
      <c r="E410" s="20">
        <f ca="1">IF($I$13="SI",'Energía Transada'!C410*'Energía Transada'!$I$16,0)</f>
        <v>85.240690998002734</v>
      </c>
    </row>
    <row r="411" spans="1:5" x14ac:dyDescent="0.2">
      <c r="A411" s="8">
        <v>402</v>
      </c>
      <c r="B411" s="9">
        <f>$J$3*'Punto de Medida'!C411</f>
        <v>485.20811784900002</v>
      </c>
      <c r="C411" s="20">
        <f>$J$4*'Punto de Medida'!D411</f>
        <v>918.89612466999995</v>
      </c>
      <c r="D411" s="9">
        <f ca="1">IF($I$13="SI",B411,'Energía Transada'!B411*'Energía Transada'!$I$15)</f>
        <v>485.20811784900002</v>
      </c>
      <c r="E411" s="20">
        <f ca="1">IF($I$13="SI",'Energía Transada'!C411*'Energía Transada'!$I$16,0)</f>
        <v>84.751721474997254</v>
      </c>
    </row>
    <row r="412" spans="1:5" x14ac:dyDescent="0.2">
      <c r="A412" s="8">
        <v>403</v>
      </c>
      <c r="B412" s="9">
        <f>$J$3*'Punto de Medida'!C412</f>
        <v>444.2866720481</v>
      </c>
      <c r="C412" s="20">
        <f>$J$4*'Punto de Medida'!D412</f>
        <v>887.30610034999995</v>
      </c>
      <c r="D412" s="9">
        <f ca="1">IF($I$13="SI",B412,'Energía Transada'!B412*'Energía Transada'!$I$15)</f>
        <v>444.2866720481</v>
      </c>
      <c r="E412" s="20">
        <f ca="1">IF($I$13="SI",'Energía Transada'!C412*'Energía Transada'!$I$16,0)</f>
        <v>81.838107116770942</v>
      </c>
    </row>
    <row r="413" spans="1:5" x14ac:dyDescent="0.2">
      <c r="A413" s="8">
        <v>404</v>
      </c>
      <c r="B413" s="9">
        <f>$J$3*'Punto de Medida'!C413</f>
        <v>305.97258146270002</v>
      </c>
      <c r="C413" s="20">
        <f>$J$4*'Punto de Medida'!D413</f>
        <v>950.34700063999992</v>
      </c>
      <c r="D413" s="9">
        <f ca="1">IF($I$13="SI",B413,'Energía Transada'!B413*'Energía Transada'!$I$15)</f>
        <v>305.97258146270002</v>
      </c>
      <c r="E413" s="20">
        <f ca="1">IF($I$13="SI",'Energía Transada'!C413*'Energía Transada'!$I$16,0)</f>
        <v>87.652501888356142</v>
      </c>
    </row>
    <row r="414" spans="1:5" x14ac:dyDescent="0.2">
      <c r="A414" s="8">
        <v>405</v>
      </c>
      <c r="B414" s="9">
        <f>$J$3*'Punto de Medida'!C414</f>
        <v>259.47436782260002</v>
      </c>
      <c r="C414" s="20">
        <f>$J$4*'Punto de Medida'!D414</f>
        <v>773.40268748999995</v>
      </c>
      <c r="D414" s="9">
        <f ca="1">IF($I$13="SI",B414,'Energía Transada'!B414*'Energía Transada'!$I$15)</f>
        <v>259.47436782260002</v>
      </c>
      <c r="E414" s="20">
        <f ca="1">IF($I$13="SI",'Energía Transada'!C414*'Energía Transada'!$I$16,0)</f>
        <v>71.332555876983989</v>
      </c>
    </row>
    <row r="415" spans="1:5" x14ac:dyDescent="0.2">
      <c r="A415" s="8">
        <v>406</v>
      </c>
      <c r="B415" s="9">
        <f>$J$3*'Punto de Medida'!C415</f>
        <v>444.83670262700002</v>
      </c>
      <c r="C415" s="20">
        <f>$J$4*'Punto de Medida'!D415</f>
        <v>1093.75657437</v>
      </c>
      <c r="D415" s="9">
        <f ca="1">IF($I$13="SI",B415,'Energía Transada'!B415*'Energía Transada'!$I$15)</f>
        <v>444.83670262700002</v>
      </c>
      <c r="E415" s="20">
        <f ca="1">IF($I$13="SI",'Energía Transada'!C415*'Energía Transada'!$I$16,0)</f>
        <v>100.87946837923991</v>
      </c>
    </row>
    <row r="416" spans="1:5" x14ac:dyDescent="0.2">
      <c r="A416" s="8">
        <v>407</v>
      </c>
      <c r="B416" s="9">
        <f>$J$3*'Punto de Medida'!C416</f>
        <v>558.841196975</v>
      </c>
      <c r="C416" s="20">
        <f>$J$4*'Punto de Medida'!D416</f>
        <v>1086.6909025999998</v>
      </c>
      <c r="D416" s="9">
        <f ca="1">IF($I$13="SI",B416,'Energía Transada'!B416*'Energía Transada'!$I$15)</f>
        <v>558.841196975</v>
      </c>
      <c r="E416" s="20">
        <f ca="1">IF($I$13="SI",'Energía Transada'!C416*'Energía Transada'!$I$16,0)</f>
        <v>100.22778661695165</v>
      </c>
    </row>
    <row r="417" spans="1:5" x14ac:dyDescent="0.2">
      <c r="A417" s="8">
        <v>408</v>
      </c>
      <c r="B417" s="9">
        <f>$J$3*'Punto de Medida'!C417</f>
        <v>764.16383060100009</v>
      </c>
      <c r="C417" s="20">
        <f>$J$4*'Punto de Medida'!D417</f>
        <v>1069.1133218499999</v>
      </c>
      <c r="D417" s="9">
        <f ca="1">IF($I$13="SI",B417,'Energía Transada'!B417*'Energía Transada'!$I$15)</f>
        <v>764.16383060100009</v>
      </c>
      <c r="E417" s="20">
        <f ca="1">IF($I$13="SI",'Energía Transada'!C417*'Energía Transada'!$I$16,0)</f>
        <v>98.606569389092215</v>
      </c>
    </row>
    <row r="418" spans="1:5" x14ac:dyDescent="0.2">
      <c r="A418" s="8">
        <v>409</v>
      </c>
      <c r="B418" s="9">
        <f>$J$3*'Punto de Medida'!C418</f>
        <v>1025.2361862</v>
      </c>
      <c r="C418" s="20">
        <f>$J$4*'Punto de Medida'!D418</f>
        <v>744.29797295000014</v>
      </c>
      <c r="D418" s="9">
        <f ca="1">IF($I$13="SI",B418,'Energía Transada'!B418*'Energía Transada'!$I$15)</f>
        <v>1025.2361862</v>
      </c>
      <c r="E418" s="20">
        <f ca="1">IF($I$13="SI",'Energía Transada'!C418*'Energía Transada'!$I$16,0)</f>
        <v>68.648166864907992</v>
      </c>
    </row>
    <row r="419" spans="1:5" x14ac:dyDescent="0.2">
      <c r="A419" s="8">
        <v>410</v>
      </c>
      <c r="B419" s="9">
        <f>$J$3*'Punto de Medida'!C419</f>
        <v>875.03246449999995</v>
      </c>
      <c r="C419" s="20">
        <f>$J$4*'Punto de Medida'!D419</f>
        <v>1074.1268388400001</v>
      </c>
      <c r="D419" s="9">
        <f ca="1">IF($I$13="SI",B419,'Energía Transada'!B419*'Energía Transada'!$I$15)</f>
        <v>875.03246449999995</v>
      </c>
      <c r="E419" s="20">
        <f ca="1">IF($I$13="SI",'Energía Transada'!C419*'Energía Transada'!$I$16,0)</f>
        <v>99.068976601549736</v>
      </c>
    </row>
    <row r="420" spans="1:5" x14ac:dyDescent="0.2">
      <c r="A420" s="8">
        <v>411</v>
      </c>
      <c r="B420" s="9">
        <f>$J$3*'Punto de Medida'!C420</f>
        <v>831.33064710000008</v>
      </c>
      <c r="C420" s="20">
        <f>$J$4*'Punto de Medida'!D420</f>
        <v>1201.3098616599998</v>
      </c>
      <c r="D420" s="9">
        <f ca="1">IF($I$13="SI",B420,'Energía Transada'!B420*'Energía Transada'!$I$15)</f>
        <v>831.33064710000008</v>
      </c>
      <c r="E420" s="20">
        <f ca="1">IF($I$13="SI",'Energía Transada'!C420*'Energía Transada'!$I$16,0)</f>
        <v>110.7993341871363</v>
      </c>
    </row>
    <row r="421" spans="1:5" x14ac:dyDescent="0.2">
      <c r="A421" s="8">
        <v>412</v>
      </c>
      <c r="B421" s="9">
        <f>$J$3*'Punto de Medida'!C421</f>
        <v>834.89637929999992</v>
      </c>
      <c r="C421" s="20">
        <f>$J$4*'Punto de Medida'!D421</f>
        <v>1191.12597385</v>
      </c>
      <c r="D421" s="9">
        <f ca="1">IF($I$13="SI",B421,'Energía Transada'!B421*'Energía Transada'!$I$15)</f>
        <v>834.89637929999992</v>
      </c>
      <c r="E421" s="20">
        <f ca="1">IF($I$13="SI",'Energía Transada'!C421*'Energía Transada'!$I$16,0)</f>
        <v>109.86005280370932</v>
      </c>
    </row>
    <row r="422" spans="1:5" x14ac:dyDescent="0.2">
      <c r="A422" s="8">
        <v>413</v>
      </c>
      <c r="B422" s="9">
        <f>$J$3*'Punto de Medida'!C422</f>
        <v>1013.4748746</v>
      </c>
      <c r="C422" s="20">
        <f>$J$4*'Punto de Medida'!D422</f>
        <v>1001.93189507</v>
      </c>
      <c r="D422" s="9">
        <f ca="1">IF($I$13="SI",B422,'Energía Transada'!B422*'Energía Transada'!$I$15)</f>
        <v>1013.4748746</v>
      </c>
      <c r="E422" s="20">
        <f ca="1">IF($I$13="SI",'Energía Transada'!C422*'Energía Transada'!$I$16,0)</f>
        <v>92.410285154248754</v>
      </c>
    </row>
    <row r="423" spans="1:5" x14ac:dyDescent="0.2">
      <c r="A423" s="8">
        <v>414</v>
      </c>
      <c r="B423" s="9">
        <f>$J$3*'Punto de Medida'!C423</f>
        <v>942.95218039999997</v>
      </c>
      <c r="C423" s="20">
        <f>$J$4*'Punto de Medida'!D423</f>
        <v>894.86191825000003</v>
      </c>
      <c r="D423" s="9">
        <f ca="1">IF($I$13="SI",B423,'Energía Transada'!B423*'Energía Transada'!$I$15)</f>
        <v>942.95218039999997</v>
      </c>
      <c r="E423" s="20">
        <f ca="1">IF($I$13="SI",'Energía Transada'!C423*'Energía Transada'!$I$16,0)</f>
        <v>82.534996087117364</v>
      </c>
    </row>
    <row r="424" spans="1:5" x14ac:dyDescent="0.2">
      <c r="A424" s="8">
        <v>415</v>
      </c>
      <c r="B424" s="9">
        <f>$J$3*'Punto de Medida'!C424</f>
        <v>966.36297789999981</v>
      </c>
      <c r="C424" s="20">
        <f>$J$4*'Punto de Medida'!D424</f>
        <v>814.30458749000002</v>
      </c>
      <c r="D424" s="9">
        <f ca="1">IF($I$13="SI",B424,'Energía Transada'!B424*'Energía Transada'!$I$15)</f>
        <v>966.36297789999981</v>
      </c>
      <c r="E424" s="20">
        <f ca="1">IF($I$13="SI",'Energía Transada'!C424*'Energía Transada'!$I$16,0)</f>
        <v>75.105024106560109</v>
      </c>
    </row>
    <row r="425" spans="1:5" x14ac:dyDescent="0.2">
      <c r="A425" s="8">
        <v>416</v>
      </c>
      <c r="B425" s="9">
        <f>$J$3*'Punto de Medida'!C425</f>
        <v>1068.8985419999999</v>
      </c>
      <c r="C425" s="20">
        <f>$J$4*'Punto de Medida'!D425</f>
        <v>738.50915592000001</v>
      </c>
      <c r="D425" s="9">
        <f ca="1">IF($I$13="SI",B425,'Energía Transada'!B425*'Energía Transada'!$I$15)</f>
        <v>1068.8985419999999</v>
      </c>
      <c r="E425" s="20">
        <f ca="1">IF($I$13="SI",'Energía Transada'!C425*'Energía Transada'!$I$16,0)</f>
        <v>68.114252099762481</v>
      </c>
    </row>
    <row r="426" spans="1:5" x14ac:dyDescent="0.2">
      <c r="A426" s="8">
        <v>417</v>
      </c>
      <c r="B426" s="9">
        <f>$J$3*'Punto de Medida'!C426</f>
        <v>815.18662352499996</v>
      </c>
      <c r="C426" s="20">
        <f>$J$4*'Punto de Medida'!D426</f>
        <v>821.92552518000002</v>
      </c>
      <c r="D426" s="9">
        <f ca="1">IF($I$13="SI",B426,'Energía Transada'!B426*'Energía Transada'!$I$15)</f>
        <v>815.18662352499996</v>
      </c>
      <c r="E426" s="20">
        <f ca="1">IF($I$13="SI",'Energía Transada'!C426*'Energía Transada'!$I$16,0)</f>
        <v>75.807919212046755</v>
      </c>
    </row>
    <row r="427" spans="1:5" x14ac:dyDescent="0.2">
      <c r="A427" s="8">
        <v>418</v>
      </c>
      <c r="B427" s="9">
        <f>$J$3*'Punto de Medida'!C427</f>
        <v>680.50978150000003</v>
      </c>
      <c r="C427" s="20">
        <f>$J$4*'Punto de Medida'!D427</f>
        <v>539.6646337200001</v>
      </c>
      <c r="D427" s="9">
        <f ca="1">IF($I$13="SI",B427,'Energía Transada'!B427*'Energía Transada'!$I$15)</f>
        <v>680.50978150000003</v>
      </c>
      <c r="E427" s="20">
        <f ca="1">IF($I$13="SI",'Energía Transada'!C427*'Energía Transada'!$I$16,0)</f>
        <v>49.774403764483623</v>
      </c>
    </row>
    <row r="428" spans="1:5" x14ac:dyDescent="0.2">
      <c r="A428" s="8">
        <v>419</v>
      </c>
      <c r="B428" s="9">
        <f>$J$3*'Punto de Medida'!C428</f>
        <v>397.71557959519993</v>
      </c>
      <c r="C428" s="20">
        <f>$J$4*'Punto de Medida'!D428</f>
        <v>342.48052609000001</v>
      </c>
      <c r="D428" s="9">
        <f ca="1">IF($I$13="SI",B428,'Energía Transada'!B428*'Energía Transada'!$I$15)</f>
        <v>397.71557959519993</v>
      </c>
      <c r="E428" s="20">
        <f ca="1">IF($I$13="SI",'Energía Transada'!C428*'Energía Transada'!$I$16,0)</f>
        <v>31.587698955868547</v>
      </c>
    </row>
    <row r="429" spans="1:5" x14ac:dyDescent="0.2">
      <c r="A429" s="8">
        <v>420</v>
      </c>
      <c r="B429" s="9">
        <f>$J$3*'Punto de Medida'!C429</f>
        <v>530.33641569999998</v>
      </c>
      <c r="C429" s="20">
        <f>$J$4*'Punto de Medida'!D429</f>
        <v>221.35447863010003</v>
      </c>
      <c r="D429" s="9">
        <f ca="1">IF($I$13="SI",B429,'Energía Transada'!B429*'Energía Transada'!$I$15)</f>
        <v>530.33641569999998</v>
      </c>
      <c r="E429" s="20">
        <f ca="1">IF($I$13="SI",'Energía Transada'!C429*'Energía Transada'!$I$16,0)</f>
        <v>20.415988941991397</v>
      </c>
    </row>
    <row r="430" spans="1:5" x14ac:dyDescent="0.2">
      <c r="A430" s="8">
        <v>421</v>
      </c>
      <c r="B430" s="9">
        <f>$J$3*'Punto de Medida'!C430</f>
        <v>423.54209627879993</v>
      </c>
      <c r="C430" s="20">
        <f>$J$4*'Punto de Medida'!D430</f>
        <v>156.90562098569998</v>
      </c>
      <c r="D430" s="9">
        <f ca="1">IF($I$13="SI",B430,'Energía Transada'!B430*'Energía Transada'!$I$15)</f>
        <v>423.54209627879993</v>
      </c>
      <c r="E430" s="20">
        <f ca="1">IF($I$13="SI",'Energía Transada'!C430*'Energía Transada'!$I$16,0)</f>
        <v>14.471735303505826</v>
      </c>
    </row>
    <row r="431" spans="1:5" x14ac:dyDescent="0.2">
      <c r="A431" s="8">
        <v>422</v>
      </c>
      <c r="B431" s="9">
        <f>$J$3*'Punto de Medida'!C431</f>
        <v>367.11400630049997</v>
      </c>
      <c r="C431" s="20">
        <f>$J$4*'Punto de Medida'!D431</f>
        <v>136.1292060767</v>
      </c>
      <c r="D431" s="9">
        <f ca="1">IF($I$13="SI",B431,'Energía Transada'!B431*'Energía Transada'!$I$15)</f>
        <v>367.11400630049997</v>
      </c>
      <c r="E431" s="20">
        <f ca="1">IF($I$13="SI",'Energía Transada'!C431*'Energía Transada'!$I$16,0)</f>
        <v>12.555482875899919</v>
      </c>
    </row>
    <row r="432" spans="1:5" x14ac:dyDescent="0.2">
      <c r="A432" s="8">
        <v>423</v>
      </c>
      <c r="B432" s="9">
        <f>$J$3*'Punto de Medida'!C432</f>
        <v>289.74569185539997</v>
      </c>
      <c r="C432" s="20">
        <f>$J$4*'Punto de Medida'!D432</f>
        <v>102.6344477252</v>
      </c>
      <c r="D432" s="9">
        <f ca="1">IF($I$13="SI",B432,'Energía Transada'!B432*'Energía Transada'!$I$15)</f>
        <v>289.74569185539997</v>
      </c>
      <c r="E432" s="20">
        <f ca="1">IF($I$13="SI",'Energía Transada'!C432*'Energía Transada'!$I$16,0)</f>
        <v>9.4661908934159005</v>
      </c>
    </row>
    <row r="433" spans="1:5" x14ac:dyDescent="0.2">
      <c r="A433" s="8">
        <v>424</v>
      </c>
      <c r="B433" s="9">
        <f>$J$3*'Punto de Medida'!C433</f>
        <v>261.87662754040002</v>
      </c>
      <c r="C433" s="20">
        <f>$J$4*'Punto de Medida'!D433</f>
        <v>94.245289471899994</v>
      </c>
      <c r="D433" s="9">
        <f ca="1">IF($I$13="SI",B433,'Energía Transada'!B433*'Energía Transada'!$I$15)</f>
        <v>261.87662754040002</v>
      </c>
      <c r="E433" s="20">
        <f ca="1">IF($I$13="SI",'Energía Transada'!C433*'Energía Transada'!$I$16,0)</f>
        <v>8.692441190261265</v>
      </c>
    </row>
    <row r="434" spans="1:5" x14ac:dyDescent="0.2">
      <c r="A434" s="8">
        <v>425</v>
      </c>
      <c r="B434" s="9">
        <f>$J$3*'Punto de Medida'!C434</f>
        <v>316.78773183459998</v>
      </c>
      <c r="C434" s="20">
        <f>$J$4*'Punto de Medida'!D434</f>
        <v>85.906357588099993</v>
      </c>
      <c r="D434" s="9">
        <f ca="1">IF($I$13="SI",B434,'Energía Transada'!B434*'Energía Transada'!$I$15)</f>
        <v>316.78773183459998</v>
      </c>
      <c r="E434" s="20">
        <f ca="1">IF($I$13="SI",'Energía Transada'!C434*'Energía Transada'!$I$16,0)</f>
        <v>7.9233239707620537</v>
      </c>
    </row>
    <row r="435" spans="1:5" x14ac:dyDescent="0.2">
      <c r="A435" s="8">
        <v>426</v>
      </c>
      <c r="B435" s="9">
        <f>$J$3*'Punto de Medida'!C435</f>
        <v>370.63475548649996</v>
      </c>
      <c r="C435" s="20">
        <f>$J$4*'Punto de Medida'!D435</f>
        <v>203.87868098679999</v>
      </c>
      <c r="D435" s="9">
        <f ca="1">IF($I$13="SI",B435,'Energía Transada'!B435*'Energía Transada'!$I$15)</f>
        <v>370.63475548649996</v>
      </c>
      <c r="E435" s="20">
        <f ca="1">IF($I$13="SI",'Energía Transada'!C435*'Energía Transada'!$I$16,0)</f>
        <v>18.804159384052756</v>
      </c>
    </row>
    <row r="436" spans="1:5" x14ac:dyDescent="0.2">
      <c r="A436" s="8">
        <v>427</v>
      </c>
      <c r="B436" s="9">
        <f>$J$3*'Punto de Medida'!C436</f>
        <v>462.04890677399999</v>
      </c>
      <c r="C436" s="20">
        <f>$J$4*'Punto de Medida'!D436</f>
        <v>246.63428923000001</v>
      </c>
      <c r="D436" s="9">
        <f ca="1">IF($I$13="SI",B436,'Energía Transada'!B436*'Energía Transada'!$I$15)</f>
        <v>462.04890677399999</v>
      </c>
      <c r="E436" s="20">
        <f ca="1">IF($I$13="SI",'Energía Transada'!C436*'Energía Transada'!$I$16,0)</f>
        <v>22.747599022154525</v>
      </c>
    </row>
    <row r="437" spans="1:5" x14ac:dyDescent="0.2">
      <c r="A437" s="8">
        <v>428</v>
      </c>
      <c r="B437" s="9">
        <f>$J$3*'Punto de Medida'!C437</f>
        <v>356.16979761109991</v>
      </c>
      <c r="C437" s="20">
        <f>$J$4*'Punto de Medida'!D437</f>
        <v>381.50814070000001</v>
      </c>
      <c r="D437" s="9">
        <f ca="1">IF($I$13="SI",B437,'Energía Transada'!B437*'Energía Transada'!$I$15)</f>
        <v>356.16979761109991</v>
      </c>
      <c r="E437" s="20">
        <f ca="1">IF($I$13="SI",'Energía Transada'!C437*'Energía Transada'!$I$16,0)</f>
        <v>35.187297903408044</v>
      </c>
    </row>
    <row r="438" spans="1:5" x14ac:dyDescent="0.2">
      <c r="A438" s="8">
        <v>429</v>
      </c>
      <c r="B438" s="9">
        <f>$J$3*'Punto de Medida'!C438</f>
        <v>339.82364584659996</v>
      </c>
      <c r="C438" s="20">
        <f>$J$4*'Punto de Medida'!D438</f>
        <v>549.86605892</v>
      </c>
      <c r="D438" s="9">
        <f ca="1">IF($I$13="SI",B438,'Energía Transada'!B438*'Energía Transada'!$I$15)</f>
        <v>339.82364584659996</v>
      </c>
      <c r="E438" s="20">
        <f ca="1">IF($I$13="SI",'Energía Transada'!C438*'Energía Transada'!$I$16,0)</f>
        <v>50.715302658261095</v>
      </c>
    </row>
    <row r="439" spans="1:5" x14ac:dyDescent="0.2">
      <c r="A439" s="8">
        <v>430</v>
      </c>
      <c r="B439" s="9">
        <f>$J$3*'Punto de Medida'!C439</f>
        <v>386.73136436549999</v>
      </c>
      <c r="C439" s="20">
        <f>$J$4*'Punto de Medida'!D439</f>
        <v>706.90354663999995</v>
      </c>
      <c r="D439" s="9">
        <f ca="1">IF($I$13="SI",B439,'Energía Transada'!B439*'Energía Transada'!$I$15)</f>
        <v>386.73136436549999</v>
      </c>
      <c r="E439" s="20">
        <f ca="1">IF($I$13="SI",'Energía Transada'!C439*'Energía Transada'!$I$16,0)</f>
        <v>65.199200307909393</v>
      </c>
    </row>
    <row r="440" spans="1:5" x14ac:dyDescent="0.2">
      <c r="A440" s="8">
        <v>431</v>
      </c>
      <c r="B440" s="9">
        <f>$J$3*'Punto de Medida'!C440</f>
        <v>351.27910346779993</v>
      </c>
      <c r="C440" s="20">
        <f>$J$4*'Punto de Medida'!D440</f>
        <v>713.09778382000002</v>
      </c>
      <c r="D440" s="9">
        <f ca="1">IF($I$13="SI",B440,'Energía Transada'!B440*'Energía Transada'!$I$15)</f>
        <v>351.27910346779993</v>
      </c>
      <c r="E440" s="20">
        <f ca="1">IF($I$13="SI",'Energía Transada'!C440*'Energía Transada'!$I$16,0)</f>
        <v>65.770507825848881</v>
      </c>
    </row>
    <row r="441" spans="1:5" x14ac:dyDescent="0.2">
      <c r="A441" s="8">
        <v>432</v>
      </c>
      <c r="B441" s="9">
        <f>$J$3*'Punto de Medida'!C441</f>
        <v>300.26373437500001</v>
      </c>
      <c r="C441" s="20">
        <f>$J$4*'Punto de Medida'!D441</f>
        <v>829.21070525000005</v>
      </c>
      <c r="D441" s="9">
        <f ca="1">IF($I$13="SI",B441,'Energía Transada'!B441*'Energía Transada'!$I$15)</f>
        <v>300.26373437500001</v>
      </c>
      <c r="E441" s="20">
        <f ca="1">IF($I$13="SI",'Energía Transada'!C441*'Energía Transada'!$I$16,0)</f>
        <v>76.479846686340522</v>
      </c>
    </row>
    <row r="442" spans="1:5" x14ac:dyDescent="0.2">
      <c r="A442" s="8">
        <v>433</v>
      </c>
      <c r="B442" s="9">
        <f>$J$3*'Punto de Medida'!C442</f>
        <v>181.1202531648</v>
      </c>
      <c r="C442" s="20">
        <f>$J$4*'Punto de Medida'!D442</f>
        <v>874.42548863999991</v>
      </c>
      <c r="D442" s="9">
        <f ca="1">IF($I$13="SI",B442,'Energía Transada'!B442*'Energía Transada'!$I$15)</f>
        <v>181.1202531648</v>
      </c>
      <c r="E442" s="20">
        <f ca="1">IF($I$13="SI",'Energía Transada'!C442*'Energía Transada'!$I$16,0)</f>
        <v>80.650101218426812</v>
      </c>
    </row>
    <row r="443" spans="1:5" x14ac:dyDescent="0.2">
      <c r="A443" s="8">
        <v>434</v>
      </c>
      <c r="B443" s="9">
        <f>$J$3*'Punto de Medida'!C443</f>
        <v>182.9487854738</v>
      </c>
      <c r="C443" s="20">
        <f>$J$4*'Punto de Medida'!D443</f>
        <v>668.90850459000001</v>
      </c>
      <c r="D443" s="9">
        <f ca="1">IF($I$13="SI",B443,'Energía Transada'!B443*'Energía Transada'!$I$15)</f>
        <v>182.9487854738</v>
      </c>
      <c r="E443" s="20">
        <f ca="1">IF($I$13="SI",'Energía Transada'!C443*'Energía Transada'!$I$16,0)</f>
        <v>61.69483769846989</v>
      </c>
    </row>
    <row r="444" spans="1:5" x14ac:dyDescent="0.2">
      <c r="A444" s="8">
        <v>435</v>
      </c>
      <c r="B444" s="9">
        <f>$J$3*'Punto de Medida'!C444</f>
        <v>211.21849110860001</v>
      </c>
      <c r="C444" s="20">
        <f>$J$4*'Punto de Medida'!D444</f>
        <v>554.49978732999989</v>
      </c>
      <c r="D444" s="9">
        <f ca="1">IF($I$13="SI",B444,'Energía Transada'!B444*'Energía Transada'!$I$15)</f>
        <v>211.21849110860001</v>
      </c>
      <c r="E444" s="20">
        <f ca="1">IF($I$13="SI",'Energía Transada'!C444*'Energía Transada'!$I$16,0)</f>
        <v>51.14268117151375</v>
      </c>
    </row>
    <row r="445" spans="1:5" x14ac:dyDescent="0.2">
      <c r="A445" s="8">
        <v>436</v>
      </c>
      <c r="B445" s="9">
        <f>$J$3*'Punto de Medida'!C445</f>
        <v>314.01696474809995</v>
      </c>
      <c r="C445" s="20">
        <f>$J$4*'Punto de Medida'!D445</f>
        <v>224.61407685</v>
      </c>
      <c r="D445" s="9">
        <f ca="1">IF($I$13="SI",B445,'Energía Transada'!B445*'Energía Transada'!$I$15)</f>
        <v>314.01696474809995</v>
      </c>
      <c r="E445" s="20">
        <f ca="1">IF($I$13="SI",'Energía Transada'!C445*'Energía Transada'!$I$16,0)</f>
        <v>20.716628538825667</v>
      </c>
    </row>
    <row r="446" spans="1:5" x14ac:dyDescent="0.2">
      <c r="A446" s="8">
        <v>437</v>
      </c>
      <c r="B446" s="9">
        <f>$J$3*'Punto de Medida'!C446</f>
        <v>178.51028388069997</v>
      </c>
      <c r="C446" s="20">
        <f>$J$4*'Punto de Medida'!D446</f>
        <v>369.86383525000002</v>
      </c>
      <c r="D446" s="9">
        <f ca="1">IF($I$13="SI",B446,'Energía Transada'!B446*'Energía Transada'!$I$15)</f>
        <v>178.51028388069997</v>
      </c>
      <c r="E446" s="20">
        <f ca="1">IF($I$13="SI",'Energía Transada'!C446*'Energía Transada'!$I$16,0)</f>
        <v>34.113319130646751</v>
      </c>
    </row>
    <row r="447" spans="1:5" x14ac:dyDescent="0.2">
      <c r="A447" s="8">
        <v>438</v>
      </c>
      <c r="B447" s="9">
        <f>$J$3*'Punto de Medida'!C447</f>
        <v>82.510915745899993</v>
      </c>
      <c r="C447" s="20">
        <f>$J$4*'Punto de Medida'!D447</f>
        <v>227.74396867999999</v>
      </c>
      <c r="D447" s="9">
        <f ca="1">IF($I$13="SI",B447,'Energía Transada'!B447*'Energía Transada'!$I$15)</f>
        <v>82.510915745899993</v>
      </c>
      <c r="E447" s="20">
        <f ca="1">IF($I$13="SI",'Energía Transada'!C447*'Energía Transada'!$I$16,0)</f>
        <v>21.005305042623405</v>
      </c>
    </row>
    <row r="448" spans="1:5" x14ac:dyDescent="0.2">
      <c r="A448" s="8">
        <v>439</v>
      </c>
      <c r="B448" s="9">
        <f>$J$3*'Punto de Medida'!C448</f>
        <v>92.894958795000008</v>
      </c>
      <c r="C448" s="20">
        <f>$J$4*'Punto de Medida'!D448</f>
        <v>460.94649202000005</v>
      </c>
      <c r="D448" s="9">
        <f ca="1">IF($I$13="SI",B448,'Energía Transada'!B448*'Energía Transada'!$I$15)</f>
        <v>92.894958795000008</v>
      </c>
      <c r="E448" s="20">
        <f ca="1">IF($I$13="SI",'Energía Transada'!C448*'Energía Transada'!$I$16,0)</f>
        <v>42.514064057660192</v>
      </c>
    </row>
    <row r="449" spans="1:5" x14ac:dyDescent="0.2">
      <c r="A449" s="8">
        <v>440</v>
      </c>
      <c r="B449" s="9">
        <f>$J$3*'Punto de Medida'!C449</f>
        <v>107.44609673879999</v>
      </c>
      <c r="C449" s="20">
        <f>$J$4*'Punto de Medida'!D449</f>
        <v>243.50911266929998</v>
      </c>
      <c r="D449" s="9">
        <f ca="1">IF($I$13="SI",B449,'Energía Transada'!B449*'Energía Transada'!$I$15)</f>
        <v>107.44609673879999</v>
      </c>
      <c r="E449" s="20">
        <f ca="1">IF($I$13="SI",'Energía Transada'!C449*'Energía Transada'!$I$16,0)</f>
        <v>22.459357417557751</v>
      </c>
    </row>
    <row r="450" spans="1:5" x14ac:dyDescent="0.2">
      <c r="A450" s="8">
        <v>441</v>
      </c>
      <c r="B450" s="9">
        <f>$J$3*'Punto de Medida'!C450</f>
        <v>24.550034878099996</v>
      </c>
      <c r="C450" s="20">
        <f>$J$4*'Punto de Medida'!D450</f>
        <v>301.18635575000002</v>
      </c>
      <c r="D450" s="9">
        <f ca="1">IF($I$13="SI",B450,'Energía Transada'!B450*'Energía Transada'!$I$15)</f>
        <v>24.550034878099996</v>
      </c>
      <c r="E450" s="20">
        <f ca="1">IF($I$13="SI",'Energía Transada'!C450*'Energía Transada'!$I$16,0)</f>
        <v>27.779050808121024</v>
      </c>
    </row>
    <row r="451" spans="1:5" x14ac:dyDescent="0.2">
      <c r="A451" s="8">
        <v>442</v>
      </c>
      <c r="B451" s="9">
        <f>$J$3*'Punto de Medida'!C451</f>
        <v>1.1256524548</v>
      </c>
      <c r="C451" s="20">
        <f>$J$4*'Punto de Medida'!D451</f>
        <v>155.00317457290001</v>
      </c>
      <c r="D451" s="9">
        <f ca="1">IF($I$13="SI",B451,'Energía Transada'!B451*'Energía Transada'!$I$15)</f>
        <v>1.1256524548</v>
      </c>
      <c r="E451" s="20">
        <f ca="1">IF($I$13="SI",'Energía Transada'!C451*'Energía Transada'!$I$16,0)</f>
        <v>14.296268671130338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78.569378989900002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7.2466190093106446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27.575461674499998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2.543342805173967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8.2795821924999995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0.76364327269321042</v>
      </c>
    </row>
    <row r="455" spans="1:5" x14ac:dyDescent="0.2">
      <c r="A455" s="8">
        <v>446</v>
      </c>
      <c r="B455" s="9">
        <f>$J$3*'Punto de Medida'!C455</f>
        <v>0</v>
      </c>
      <c r="C455" s="20">
        <f>$J$4*'Punto de Medida'!D455</f>
        <v>2.5041194388999997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0.23096020053626415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0.4912619889999999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4.5310126079738881E-2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9.2624572148999995</v>
      </c>
      <c r="C458" s="20">
        <f>$J$4*'Punto de Medida'!D458</f>
        <v>0</v>
      </c>
      <c r="D458" s="9">
        <f ca="1">IF($I$13="SI",B458,'Energía Transada'!B458*'Energía Transada'!$I$15)</f>
        <v>9.2624572148999995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5.6224487499999996E-2</v>
      </c>
      <c r="C459" s="20">
        <f>$J$4*'Punto de Medida'!D459</f>
        <v>0</v>
      </c>
      <c r="D459" s="9">
        <f ca="1">IF($I$13="SI",B459,'Energía Transada'!B459*'Energía Transada'!$I$15)</f>
        <v>5.6224487499999996E-2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0</v>
      </c>
      <c r="C460" s="20">
        <f>$J$4*'Punto de Medida'!D460</f>
        <v>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0</v>
      </c>
      <c r="C461" s="20">
        <f>$J$4*'Punto de Medida'!D461</f>
        <v>0.44280177129999998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4.0840538318006735E-2</v>
      </c>
    </row>
    <row r="462" spans="1:5" x14ac:dyDescent="0.2">
      <c r="A462" s="8">
        <v>453</v>
      </c>
      <c r="B462" s="9">
        <f>$J$3*'Punto de Medida'!C462</f>
        <v>1.0727391999999999E-3</v>
      </c>
      <c r="C462" s="20">
        <f>$J$4*'Punto de Medida'!D462</f>
        <v>66.336863014300008</v>
      </c>
      <c r="D462" s="9">
        <f ca="1">IF($I$13="SI",B462,'Energía Transada'!B462*'Energía Transada'!$I$15)</f>
        <v>1.0727391999999999E-3</v>
      </c>
      <c r="E462" s="20">
        <f ca="1">IF($I$13="SI",'Energía Transada'!C462*'Energía Transada'!$I$16,0)</f>
        <v>6.118388343113395</v>
      </c>
    </row>
    <row r="463" spans="1:5" x14ac:dyDescent="0.2">
      <c r="A463" s="8">
        <v>454</v>
      </c>
      <c r="B463" s="9">
        <f>$J$3*'Punto de Medida'!C463</f>
        <v>6.0464273689999999</v>
      </c>
      <c r="C463" s="20">
        <f>$J$4*'Punto de Medida'!D463</f>
        <v>317.71621428999998</v>
      </c>
      <c r="D463" s="9">
        <f ca="1">IF($I$13="SI",B463,'Energía Transada'!B463*'Energía Transada'!$I$15)</f>
        <v>6.0464273689999999</v>
      </c>
      <c r="E463" s="20">
        <f ca="1">IF($I$13="SI",'Energía Transada'!C463*'Energía Transada'!$I$16,0)</f>
        <v>29.30363441381018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458.79291432000002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42.315435058685239</v>
      </c>
    </row>
    <row r="465" spans="1:5" x14ac:dyDescent="0.2">
      <c r="A465" s="8">
        <v>456</v>
      </c>
      <c r="B465" s="9">
        <f>$J$3*'Punto de Medida'!C465</f>
        <v>1.9196760752999997</v>
      </c>
      <c r="C465" s="20">
        <f>$J$4*'Punto de Medida'!D465</f>
        <v>387.62812519999994</v>
      </c>
      <c r="D465" s="9">
        <f ca="1">IF($I$13="SI",B465,'Energía Transada'!B465*'Energía Transada'!$I$15)</f>
        <v>1.9196760752999997</v>
      </c>
      <c r="E465" s="20">
        <f ca="1">IF($I$13="SI",'Energía Transada'!C465*'Energía Transada'!$I$16,0)</f>
        <v>35.751756940561521</v>
      </c>
    </row>
    <row r="466" spans="1:5" x14ac:dyDescent="0.2">
      <c r="A466" s="8">
        <v>457</v>
      </c>
      <c r="B466" s="9">
        <f>$J$3*'Punto de Medida'!C466</f>
        <v>34.451523538499998</v>
      </c>
      <c r="C466" s="20">
        <f>$J$4*'Punto de Medida'!D466</f>
        <v>403.32055074000004</v>
      </c>
      <c r="D466" s="9">
        <f ca="1">IF($I$13="SI",B466,'Energía Transada'!B466*'Energía Transada'!$I$15)</f>
        <v>34.451523538499998</v>
      </c>
      <c r="E466" s="20">
        <f ca="1">IF($I$13="SI",'Energía Transada'!C466*'Energía Transada'!$I$16,0)</f>
        <v>37.199102340032923</v>
      </c>
    </row>
    <row r="467" spans="1:5" x14ac:dyDescent="0.2">
      <c r="A467" s="8">
        <v>458</v>
      </c>
      <c r="B467" s="9">
        <f>$J$3*'Punto de Medida'!C467</f>
        <v>131.7669354983</v>
      </c>
      <c r="C467" s="20">
        <f>$J$4*'Punto de Medida'!D467</f>
        <v>173.8143161129</v>
      </c>
      <c r="D467" s="9">
        <f ca="1">IF($I$13="SI",B467,'Energía Transada'!B467*'Energía Transada'!$I$15)</f>
        <v>131.7669354983</v>
      </c>
      <c r="E467" s="20">
        <f ca="1">IF($I$13="SI",'Energía Transada'!C467*'Energía Transada'!$I$16,0)</f>
        <v>16.03125980410239</v>
      </c>
    </row>
    <row r="468" spans="1:5" x14ac:dyDescent="0.2">
      <c r="A468" s="8">
        <v>459</v>
      </c>
      <c r="B468" s="9">
        <f>$J$3*'Punto de Medida'!C468</f>
        <v>205.62273070520001</v>
      </c>
      <c r="C468" s="20">
        <f>$J$4*'Punto de Medida'!D468</f>
        <v>51.6426396807</v>
      </c>
      <c r="D468" s="9">
        <f ca="1">IF($I$13="SI",B468,'Energía Transada'!B468*'Energía Transada'!$I$15)</f>
        <v>205.62273070520001</v>
      </c>
      <c r="E468" s="20">
        <f ca="1">IF($I$13="SI",'Energía Transada'!C468*'Energía Transada'!$I$16,0)</f>
        <v>4.7631092317688832</v>
      </c>
    </row>
    <row r="469" spans="1:5" x14ac:dyDescent="0.2">
      <c r="A469" s="8">
        <v>460</v>
      </c>
      <c r="B469" s="9">
        <f>$J$3*'Punto de Medida'!C469</f>
        <v>121.94739060509998</v>
      </c>
      <c r="C469" s="20">
        <f>$J$4*'Punto de Medida'!D469</f>
        <v>2.5465297527000001</v>
      </c>
      <c r="D469" s="9">
        <f ca="1">IF($I$13="SI",B469,'Energía Transada'!B469*'Energía Transada'!$I$15)</f>
        <v>121.94739060509998</v>
      </c>
      <c r="E469" s="20">
        <f ca="1">IF($I$13="SI",'Energía Transada'!C469*'Energía Transada'!$I$16,0)</f>
        <v>0.23487179294191901</v>
      </c>
    </row>
    <row r="470" spans="1:5" x14ac:dyDescent="0.2">
      <c r="A470" s="8">
        <v>461</v>
      </c>
      <c r="B470" s="9">
        <f>$J$3*'Punto de Medida'!C470</f>
        <v>77.974943198299982</v>
      </c>
      <c r="C470" s="20">
        <f>$J$4*'Punto de Medida'!D470</f>
        <v>0</v>
      </c>
      <c r="D470" s="9">
        <f ca="1">IF($I$13="SI",B470,'Energía Transada'!B470*'Energía Transada'!$I$15)</f>
        <v>77.974943198299982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336.63153587209996</v>
      </c>
      <c r="C471" s="20">
        <f>$J$4*'Punto de Medida'!D471</f>
        <v>8.6731638499999986E-2</v>
      </c>
      <c r="D471" s="9">
        <f ca="1">IF($I$13="SI",B471,'Energía Transada'!B471*'Energía Transada'!$I$15)</f>
        <v>336.63153587209996</v>
      </c>
      <c r="E471" s="20">
        <f ca="1">IF($I$13="SI",'Energía Transada'!C471*'Energía Transada'!$I$16,0)</f>
        <v>7.9994413643456851E-3</v>
      </c>
    </row>
    <row r="472" spans="1:5" x14ac:dyDescent="0.2">
      <c r="A472" s="8">
        <v>463</v>
      </c>
      <c r="B472" s="9">
        <f>$J$3*'Punto de Medida'!C472</f>
        <v>594.22234737399992</v>
      </c>
      <c r="C472" s="20">
        <f>$J$4*'Punto de Medida'!D472</f>
        <v>0.72721746450000002</v>
      </c>
      <c r="D472" s="9">
        <f ca="1">IF($I$13="SI",B472,'Energía Transada'!B472*'Energía Transada'!$I$15)</f>
        <v>594.22234737399992</v>
      </c>
      <c r="E472" s="20">
        <f ca="1">IF($I$13="SI",'Energía Transada'!C472*'Energía Transada'!$I$16,0)</f>
        <v>6.7072795660327464E-2</v>
      </c>
    </row>
    <row r="473" spans="1:5" x14ac:dyDescent="0.2">
      <c r="A473" s="8">
        <v>464</v>
      </c>
      <c r="B473" s="9">
        <f>$J$3*'Punto de Medida'!C473</f>
        <v>369.96304848799991</v>
      </c>
      <c r="C473" s="20">
        <f>$J$4*'Punto de Medida'!D473</f>
        <v>13.8875386925</v>
      </c>
      <c r="D473" s="9">
        <f ca="1">IF($I$13="SI",B473,'Energía Transada'!B473*'Energía Transada'!$I$15)</f>
        <v>369.96304848799991</v>
      </c>
      <c r="E473" s="20">
        <f ca="1">IF($I$13="SI",'Energía Transada'!C473*'Energía Transada'!$I$16,0)</f>
        <v>1.2808768909137547</v>
      </c>
    </row>
    <row r="474" spans="1:5" x14ac:dyDescent="0.2">
      <c r="A474" s="8">
        <v>465</v>
      </c>
      <c r="B474" s="9">
        <f>$J$3*'Punto de Medida'!C474</f>
        <v>269.64077846779998</v>
      </c>
      <c r="C474" s="20">
        <f>$J$4*'Punto de Medida'!D474</f>
        <v>4.1629749094999999</v>
      </c>
      <c r="D474" s="9">
        <f ca="1">IF($I$13="SI",B474,'Energía Transada'!B474*'Energía Transada'!$I$15)</f>
        <v>269.64077846779998</v>
      </c>
      <c r="E474" s="20">
        <f ca="1">IF($I$13="SI",'Energía Transada'!C474*'Energía Transada'!$I$16,0)</f>
        <v>0.38395992818454061</v>
      </c>
    </row>
    <row r="475" spans="1:5" x14ac:dyDescent="0.2">
      <c r="A475" s="8">
        <v>466</v>
      </c>
      <c r="B475" s="9">
        <f>$J$3*'Punto de Medida'!C475</f>
        <v>248.3397273491</v>
      </c>
      <c r="C475" s="20">
        <f>$J$4*'Punto de Medida'!D475</f>
        <v>0</v>
      </c>
      <c r="D475" s="9">
        <f ca="1">IF($I$13="SI",B475,'Energía Transada'!B475*'Energía Transada'!$I$15)</f>
        <v>248.3397273491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133.1513864563</v>
      </c>
      <c r="C476" s="20">
        <f>$J$4*'Punto de Medida'!D476</f>
        <v>0</v>
      </c>
      <c r="D476" s="9">
        <f ca="1">IF($I$13="SI",B476,'Energía Transada'!B476*'Energía Transada'!$I$15)</f>
        <v>133.1513864563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198.19512300439999</v>
      </c>
      <c r="C477" s="20">
        <f>$J$4*'Punto de Medida'!D477</f>
        <v>0</v>
      </c>
      <c r="D477" s="9">
        <f ca="1">IF($I$13="SI",B477,'Energía Transada'!B477*'Energía Transada'!$I$15)</f>
        <v>198.19512300439999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151.53668366949998</v>
      </c>
      <c r="C478" s="20">
        <f>$J$4*'Punto de Medida'!D478</f>
        <v>0</v>
      </c>
      <c r="D478" s="9">
        <f ca="1">IF($I$13="SI",B478,'Energía Transada'!B478*'Energía Transada'!$I$15)</f>
        <v>151.53668366949998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217.9663875903</v>
      </c>
      <c r="C479" s="20">
        <f>$J$4*'Punto de Medida'!D479</f>
        <v>0</v>
      </c>
      <c r="D479" s="9">
        <f ca="1">IF($I$13="SI",B479,'Energía Transada'!B479*'Energía Transada'!$I$15)</f>
        <v>217.9663875903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181.16083794379998</v>
      </c>
      <c r="C480" s="20">
        <f>$J$4*'Punto de Medida'!D480</f>
        <v>8.2558957255000003</v>
      </c>
      <c r="D480" s="9">
        <f ca="1">IF($I$13="SI",B480,'Energía Transada'!B480*'Energía Transada'!$I$15)</f>
        <v>181.16083794379998</v>
      </c>
      <c r="E480" s="20">
        <f ca="1">IF($I$13="SI",'Energía Transada'!C480*'Energía Transada'!$I$16,0)</f>
        <v>0.76145862004312814</v>
      </c>
    </row>
    <row r="481" spans="1:5" x14ac:dyDescent="0.2">
      <c r="A481" s="8">
        <v>472</v>
      </c>
      <c r="B481" s="9">
        <f>$J$3*'Punto de Medida'!C481</f>
        <v>352.44796352840001</v>
      </c>
      <c r="C481" s="20">
        <f>$J$4*'Punto de Medida'!D481</f>
        <v>116.41966206119999</v>
      </c>
      <c r="D481" s="9">
        <f ca="1">IF($I$13="SI",B481,'Energía Transada'!B481*'Energía Transada'!$I$15)</f>
        <v>352.44796352840001</v>
      </c>
      <c r="E481" s="20">
        <f ca="1">IF($I$13="SI",'Energía Transada'!C481*'Energía Transada'!$I$16,0)</f>
        <v>10.737630193801877</v>
      </c>
    </row>
    <row r="482" spans="1:5" x14ac:dyDescent="0.2">
      <c r="A482" s="8">
        <v>473</v>
      </c>
      <c r="B482" s="9">
        <f>$J$3*'Punto de Medida'!C482</f>
        <v>219.66853920329999</v>
      </c>
      <c r="C482" s="20">
        <f>$J$4*'Punto de Medida'!D482</f>
        <v>208.17799529000004</v>
      </c>
      <c r="D482" s="9">
        <f ca="1">IF($I$13="SI",B482,'Energía Transada'!B482*'Energía Transada'!$I$15)</f>
        <v>219.66853920329999</v>
      </c>
      <c r="E482" s="20">
        <f ca="1">IF($I$13="SI",'Energía Transada'!C482*'Energía Transada'!$I$16,0)</f>
        <v>19.200694181159598</v>
      </c>
    </row>
    <row r="483" spans="1:5" x14ac:dyDescent="0.2">
      <c r="A483" s="8">
        <v>474</v>
      </c>
      <c r="B483" s="9">
        <f>$J$3*'Punto de Medida'!C483</f>
        <v>206.55303511109997</v>
      </c>
      <c r="C483" s="20">
        <f>$J$4*'Punto de Medida'!D483</f>
        <v>335.87514076999997</v>
      </c>
      <c r="D483" s="9">
        <f ca="1">IF($I$13="SI",B483,'Energía Transada'!B483*'Energía Transada'!$I$15)</f>
        <v>206.55303511109997</v>
      </c>
      <c r="E483" s="20">
        <f ca="1">IF($I$13="SI",'Energía Transada'!C483*'Energía Transada'!$I$16,0)</f>
        <v>30.978470380574766</v>
      </c>
    </row>
    <row r="484" spans="1:5" x14ac:dyDescent="0.2">
      <c r="A484" s="8">
        <v>475</v>
      </c>
      <c r="B484" s="9">
        <f>$J$3*'Punto de Medida'!C484</f>
        <v>718.75835602309985</v>
      </c>
      <c r="C484" s="20">
        <f>$J$4*'Punto de Medida'!D484</f>
        <v>609.97251726000002</v>
      </c>
      <c r="D484" s="9">
        <f ca="1">IF($I$13="SI",B484,'Energía Transada'!B484*'Energía Transada'!$I$15)</f>
        <v>718.75835602309985</v>
      </c>
      <c r="E484" s="20">
        <f ca="1">IF($I$13="SI",'Energía Transada'!C484*'Energía Transada'!$I$16,0)</f>
        <v>56.259047679396801</v>
      </c>
    </row>
    <row r="485" spans="1:5" x14ac:dyDescent="0.2">
      <c r="A485" s="8">
        <v>476</v>
      </c>
      <c r="B485" s="9">
        <f>$J$3*'Punto de Medida'!C485</f>
        <v>1144.5974896</v>
      </c>
      <c r="C485" s="20">
        <f>$J$4*'Punto de Medida'!D485</f>
        <v>417.98557283230002</v>
      </c>
      <c r="D485" s="9">
        <f ca="1">IF($I$13="SI",B485,'Energía Transada'!B485*'Energía Transada'!$I$15)</f>
        <v>1144.5974896</v>
      </c>
      <c r="E485" s="20">
        <f ca="1">IF($I$13="SI",'Energía Transada'!C485*'Energía Transada'!$I$16,0)</f>
        <v>38.551688159499342</v>
      </c>
    </row>
    <row r="486" spans="1:5" x14ac:dyDescent="0.2">
      <c r="A486" s="8">
        <v>477</v>
      </c>
      <c r="B486" s="9">
        <f>$J$3*'Punto de Medida'!C486</f>
        <v>1211.3852418000001</v>
      </c>
      <c r="C486" s="20">
        <f>$J$4*'Punto de Medida'!D486</f>
        <v>458.25119042</v>
      </c>
      <c r="D486" s="9">
        <f ca="1">IF($I$13="SI",B486,'Energía Transada'!B486*'Energía Transada'!$I$15)</f>
        <v>1211.3852418000001</v>
      </c>
      <c r="E486" s="20">
        <f ca="1">IF($I$13="SI",'Energía Transada'!C486*'Energía Transada'!$I$16,0)</f>
        <v>42.265470724462325</v>
      </c>
    </row>
    <row r="487" spans="1:5" x14ac:dyDescent="0.2">
      <c r="A487" s="8">
        <v>478</v>
      </c>
      <c r="B487" s="9">
        <f>$J$3*'Punto de Medida'!C487</f>
        <v>994.26146775000007</v>
      </c>
      <c r="C487" s="20">
        <f>$J$4*'Punto de Medida'!D487</f>
        <v>393.78419301999998</v>
      </c>
      <c r="D487" s="9">
        <f ca="1">IF($I$13="SI",B487,'Energía Transada'!B487*'Energía Transada'!$I$15)</f>
        <v>994.26146775000007</v>
      </c>
      <c r="E487" s="20">
        <f ca="1">IF($I$13="SI",'Energía Transada'!C487*'Energía Transada'!$I$16,0)</f>
        <v>36.319544018180558</v>
      </c>
    </row>
    <row r="488" spans="1:5" x14ac:dyDescent="0.2">
      <c r="A488" s="8">
        <v>479</v>
      </c>
      <c r="B488" s="9">
        <f>$J$3*'Punto de Medida'!C488</f>
        <v>1241.8987634999999</v>
      </c>
      <c r="C488" s="20">
        <f>$J$4*'Punto de Medida'!D488</f>
        <v>268.23631523999995</v>
      </c>
      <c r="D488" s="9">
        <f ca="1">IF($I$13="SI",B488,'Energía Transada'!B488*'Energía Transada'!$I$15)</f>
        <v>1241.8987634999999</v>
      </c>
      <c r="E488" s="20">
        <f ca="1">IF($I$13="SI",'Energía Transada'!C488*'Energía Transada'!$I$16,0)</f>
        <v>24.739999297378947</v>
      </c>
    </row>
    <row r="489" spans="1:5" x14ac:dyDescent="0.2">
      <c r="A489" s="8">
        <v>480</v>
      </c>
      <c r="B489" s="9">
        <f>$J$3*'Punto de Medida'!C489</f>
        <v>706.85819979999997</v>
      </c>
      <c r="C489" s="20">
        <f>$J$4*'Punto de Medida'!D489</f>
        <v>146.68908626179999</v>
      </c>
      <c r="D489" s="9">
        <f ca="1">IF($I$13="SI",B489,'Energía Transada'!B489*'Energía Transada'!$I$15)</f>
        <v>706.85819979999997</v>
      </c>
      <c r="E489" s="20">
        <f ca="1">IF($I$13="SI",'Energía Transada'!C489*'Energía Transada'!$I$16,0)</f>
        <v>13.529442826572629</v>
      </c>
    </row>
    <row r="490" spans="1:5" x14ac:dyDescent="0.2">
      <c r="A490" s="8">
        <v>481</v>
      </c>
      <c r="B490" s="9">
        <f>$J$3*'Punto de Medida'!C490</f>
        <v>622.61115059999997</v>
      </c>
      <c r="C490" s="20">
        <f>$J$4*'Punto de Medida'!D490</f>
        <v>217.07025798999999</v>
      </c>
      <c r="D490" s="9">
        <f ca="1">IF($I$13="SI",B490,'Energía Transada'!B490*'Energía Transada'!$I$15)</f>
        <v>622.61115059999997</v>
      </c>
      <c r="E490" s="20">
        <f ca="1">IF($I$13="SI",'Energía Transada'!C490*'Energía Transada'!$I$16,0)</f>
        <v>20.020846265165343</v>
      </c>
    </row>
    <row r="491" spans="1:5" x14ac:dyDescent="0.2">
      <c r="A491" s="8">
        <v>482</v>
      </c>
      <c r="B491" s="9">
        <f>$J$3*'Punto de Medida'!C491</f>
        <v>742.91178485099988</v>
      </c>
      <c r="C491" s="20">
        <f>$J$4*'Punto de Medida'!D491</f>
        <v>233.17896056999999</v>
      </c>
      <c r="D491" s="9">
        <f ca="1">IF($I$13="SI",B491,'Energía Transada'!B491*'Energía Transada'!$I$15)</f>
        <v>742.91178485099988</v>
      </c>
      <c r="E491" s="20">
        <f ca="1">IF($I$13="SI",'Energía Transada'!C491*'Energía Transada'!$I$16,0)</f>
        <v>21.506585771221072</v>
      </c>
    </row>
    <row r="492" spans="1:5" x14ac:dyDescent="0.2">
      <c r="A492" s="8">
        <v>483</v>
      </c>
      <c r="B492" s="9">
        <f>$J$3*'Punto de Medida'!C492</f>
        <v>955.57068237499993</v>
      </c>
      <c r="C492" s="20">
        <f>$J$4*'Punto de Medida'!D492</f>
        <v>230.05574493</v>
      </c>
      <c r="D492" s="9">
        <f ca="1">IF($I$13="SI",B492,'Energía Transada'!B492*'Energía Transada'!$I$15)</f>
        <v>955.57068237499993</v>
      </c>
      <c r="E492" s="20">
        <f ca="1">IF($I$13="SI",'Energía Transada'!C492*'Energía Transada'!$I$16,0)</f>
        <v>21.218525026463123</v>
      </c>
    </row>
    <row r="493" spans="1:5" x14ac:dyDescent="0.2">
      <c r="A493" s="8">
        <v>484</v>
      </c>
      <c r="B493" s="9">
        <f>$J$3*'Punto de Medida'!C493</f>
        <v>781.56158729999993</v>
      </c>
      <c r="C493" s="20">
        <f>$J$4*'Punto de Medida'!D493</f>
        <v>88.480717140099998</v>
      </c>
      <c r="D493" s="9">
        <f ca="1">IF($I$13="SI",B493,'Energía Transada'!B493*'Energía Transada'!$I$15)</f>
        <v>781.56158729999993</v>
      </c>
      <c r="E493" s="20">
        <f ca="1">IF($I$13="SI",'Energía Transada'!C493*'Energía Transada'!$I$16,0)</f>
        <v>8.1607625646030684</v>
      </c>
    </row>
    <row r="494" spans="1:5" x14ac:dyDescent="0.2">
      <c r="A494" s="8">
        <v>485</v>
      </c>
      <c r="B494" s="9">
        <f>$J$3*'Punto de Medida'!C494</f>
        <v>556.9953266</v>
      </c>
      <c r="C494" s="20">
        <f>$J$4*'Punto de Medida'!D494</f>
        <v>72.479984197700006</v>
      </c>
      <c r="D494" s="9">
        <f ca="1">IF($I$13="SI",B494,'Energía Transada'!B494*'Energía Transada'!$I$15)</f>
        <v>556.9953266</v>
      </c>
      <c r="E494" s="20">
        <f ca="1">IF($I$13="SI",'Energía Transada'!C494*'Energía Transada'!$I$16,0)</f>
        <v>6.6849813252196677</v>
      </c>
    </row>
    <row r="495" spans="1:5" x14ac:dyDescent="0.2">
      <c r="A495" s="8">
        <v>486</v>
      </c>
      <c r="B495" s="9">
        <f>$J$3*'Punto de Medida'!C495</f>
        <v>531.38217426149993</v>
      </c>
      <c r="C495" s="20">
        <f>$J$4*'Punto de Medida'!D495</f>
        <v>61.331951715099997</v>
      </c>
      <c r="D495" s="9">
        <f ca="1">IF($I$13="SI",B495,'Energía Transada'!B495*'Energía Transada'!$I$15)</f>
        <v>531.38217426149993</v>
      </c>
      <c r="E495" s="20">
        <f ca="1">IF($I$13="SI",'Energía Transada'!C495*'Energía Transada'!$I$16,0)</f>
        <v>5.656774851611079</v>
      </c>
    </row>
    <row r="496" spans="1:5" x14ac:dyDescent="0.2">
      <c r="A496" s="8">
        <v>487</v>
      </c>
      <c r="B496" s="9">
        <f>$J$3*'Punto de Medida'!C496</f>
        <v>342.49591337689998</v>
      </c>
      <c r="C496" s="20">
        <f>$J$4*'Punto de Medida'!D496</f>
        <v>112.3836984986</v>
      </c>
      <c r="D496" s="9">
        <f ca="1">IF($I$13="SI",B496,'Energía Transada'!B496*'Energía Transada'!$I$15)</f>
        <v>342.49591337689998</v>
      </c>
      <c r="E496" s="20">
        <f ca="1">IF($I$13="SI",'Energía Transada'!C496*'Energía Transada'!$I$16,0)</f>
        <v>10.365384789171889</v>
      </c>
    </row>
    <row r="497" spans="1:5" x14ac:dyDescent="0.2">
      <c r="A497" s="8">
        <v>488</v>
      </c>
      <c r="B497" s="9">
        <f>$J$3*'Punto de Medida'!C497</f>
        <v>430.02135530769999</v>
      </c>
      <c r="C497" s="20">
        <f>$J$4*'Punto de Medida'!D497</f>
        <v>228.50762473779997</v>
      </c>
      <c r="D497" s="9">
        <f ca="1">IF($I$13="SI",B497,'Energía Transada'!B497*'Energía Transada'!$I$15)</f>
        <v>430.02135530769999</v>
      </c>
      <c r="E497" s="20">
        <f ca="1">IF($I$13="SI",'Energía Transada'!C497*'Energía Transada'!$I$16,0)</f>
        <v>21.075738646352665</v>
      </c>
    </row>
    <row r="498" spans="1:5" x14ac:dyDescent="0.2">
      <c r="A498" s="8">
        <v>489</v>
      </c>
      <c r="B498" s="9">
        <f>$J$3*'Punto de Medida'!C498</f>
        <v>434.94155711920007</v>
      </c>
      <c r="C498" s="20">
        <f>$J$4*'Punto de Medida'!D498</f>
        <v>231.67993826</v>
      </c>
      <c r="D498" s="9">
        <f ca="1">IF($I$13="SI",B498,'Energía Transada'!B498*'Energía Transada'!$I$15)</f>
        <v>434.94155711920007</v>
      </c>
      <c r="E498" s="20">
        <f ca="1">IF($I$13="SI",'Energía Transada'!C498*'Energía Transada'!$I$16,0)</f>
        <v>21.368327792009818</v>
      </c>
    </row>
    <row r="499" spans="1:5" x14ac:dyDescent="0.2">
      <c r="A499" s="8">
        <v>490</v>
      </c>
      <c r="B499" s="9">
        <f>$J$3*'Punto de Medida'!C499</f>
        <v>199.14309701580004</v>
      </c>
      <c r="C499" s="20">
        <f>$J$4*'Punto de Medida'!D499</f>
        <v>40.490619758500003</v>
      </c>
      <c r="D499" s="9">
        <f ca="1">IF($I$13="SI",B499,'Energía Transada'!B499*'Energía Transada'!$I$15)</f>
        <v>199.14309701580004</v>
      </c>
      <c r="E499" s="20">
        <f ca="1">IF($I$13="SI",'Energía Transada'!C499*'Energía Transada'!$I$16,0)</f>
        <v>3.7345349882227543</v>
      </c>
    </row>
    <row r="500" spans="1:5" x14ac:dyDescent="0.2">
      <c r="A500" s="8">
        <v>491</v>
      </c>
      <c r="B500" s="9">
        <f>$J$3*'Punto de Medida'!C500</f>
        <v>109.17843091179999</v>
      </c>
      <c r="C500" s="20">
        <f>$J$4*'Punto de Medida'!D500</f>
        <v>74.581148591100003</v>
      </c>
      <c r="D500" s="9">
        <f ca="1">IF($I$13="SI",B500,'Energía Transada'!B500*'Energía Transada'!$I$15)</f>
        <v>109.17843091179999</v>
      </c>
      <c r="E500" s="20">
        <f ca="1">IF($I$13="SI",'Energía Transada'!C500*'Energía Transada'!$I$16,0)</f>
        <v>6.8787761347326253</v>
      </c>
    </row>
    <row r="501" spans="1:5" x14ac:dyDescent="0.2">
      <c r="A501" s="8">
        <v>492</v>
      </c>
      <c r="B501" s="9">
        <f>$J$3*'Punto de Medida'!C501</f>
        <v>27.959489554899999</v>
      </c>
      <c r="C501" s="20">
        <f>$J$4*'Punto de Medida'!D501</f>
        <v>61.256511586999999</v>
      </c>
      <c r="D501" s="9">
        <f ca="1">IF($I$13="SI",B501,'Energía Transada'!B501*'Energía Transada'!$I$15)</f>
        <v>27.959489554899999</v>
      </c>
      <c r="E501" s="20">
        <f ca="1">IF($I$13="SI",'Energía Transada'!C501*'Energía Transada'!$I$16,0)</f>
        <v>5.6498168499903132</v>
      </c>
    </row>
    <row r="502" spans="1:5" x14ac:dyDescent="0.2">
      <c r="A502" s="8">
        <v>493</v>
      </c>
      <c r="B502" s="9">
        <f>$J$3*'Punto de Medida'!C502</f>
        <v>5.5509574489999993</v>
      </c>
      <c r="C502" s="20">
        <f>$J$4*'Punto de Medida'!D502</f>
        <v>15.386585009199999</v>
      </c>
      <c r="D502" s="9">
        <f ca="1">IF($I$13="SI",B502,'Energía Transada'!B502*'Energía Transada'!$I$15)</f>
        <v>5.5509574489999993</v>
      </c>
      <c r="E502" s="20">
        <f ca="1">IF($I$13="SI",'Energía Transada'!C502*'Energía Transada'!$I$16,0)</f>
        <v>1.4191370843134219</v>
      </c>
    </row>
    <row r="503" spans="1:5" x14ac:dyDescent="0.2">
      <c r="A503" s="8">
        <v>494</v>
      </c>
      <c r="B503" s="9">
        <f>$J$3*'Punto de Medida'!C503</f>
        <v>39.109974641899996</v>
      </c>
      <c r="C503" s="20">
        <f>$J$4*'Punto de Medida'!D503</f>
        <v>1.91287282E-2</v>
      </c>
      <c r="D503" s="9">
        <f ca="1">IF($I$13="SI",B503,'Energía Transada'!B503*'Energía Transada'!$I$15)</f>
        <v>39.109974641899996</v>
      </c>
      <c r="E503" s="20">
        <f ca="1">IF($I$13="SI",'Energía Transada'!C503*'Energía Transada'!$I$16,0)</f>
        <v>1.764282818321319E-3</v>
      </c>
    </row>
    <row r="504" spans="1:5" x14ac:dyDescent="0.2">
      <c r="A504" s="8">
        <v>495</v>
      </c>
      <c r="B504" s="9">
        <f>$J$3*'Punto de Medida'!C504</f>
        <v>666.33829490000005</v>
      </c>
      <c r="C504" s="20">
        <f>$J$4*'Punto de Medida'!D504</f>
        <v>21.695884923099999</v>
      </c>
      <c r="D504" s="9">
        <f ca="1">IF($I$13="SI",B504,'Energía Transada'!B504*'Energía Transada'!$I$15)</f>
        <v>666.33829490000005</v>
      </c>
      <c r="E504" s="20">
        <f ca="1">IF($I$13="SI",'Energía Transada'!C504*'Energía Transada'!$I$16,0)</f>
        <v>2.0010570801095851</v>
      </c>
    </row>
    <row r="505" spans="1:5" x14ac:dyDescent="0.2">
      <c r="A505" s="8">
        <v>496</v>
      </c>
      <c r="B505" s="9">
        <f>$J$3*'Punto de Medida'!C505</f>
        <v>744.07005257499986</v>
      </c>
      <c r="C505" s="20">
        <f>$J$4*'Punto de Medida'!D505</f>
        <v>5.2838760922999999</v>
      </c>
      <c r="D505" s="9">
        <f ca="1">IF($I$13="SI",B505,'Energía Transada'!B505*'Energía Transada'!$I$15)</f>
        <v>744.07005257499986</v>
      </c>
      <c r="E505" s="20">
        <f ca="1">IF($I$13="SI",'Energía Transada'!C505*'Energía Transada'!$I$16,0)</f>
        <v>0.48734300086838395</v>
      </c>
    </row>
    <row r="506" spans="1:5" x14ac:dyDescent="0.2">
      <c r="A506" s="8">
        <v>497</v>
      </c>
      <c r="B506" s="9">
        <f>$J$3*'Punto de Medida'!C506</f>
        <v>1006.8647356</v>
      </c>
      <c r="C506" s="20">
        <f>$J$4*'Punto de Medida'!D506</f>
        <v>14.469556437699998</v>
      </c>
      <c r="D506" s="9">
        <f ca="1">IF($I$13="SI",B506,'Energía Transada'!B506*'Energía Transada'!$I$15)</f>
        <v>1006.8647356</v>
      </c>
      <c r="E506" s="20">
        <f ca="1">IF($I$13="SI",'Energía Transada'!C506*'Energía Transada'!$I$16,0)</f>
        <v>1.3345576111936566</v>
      </c>
    </row>
    <row r="507" spans="1:5" x14ac:dyDescent="0.2">
      <c r="A507" s="8">
        <v>498</v>
      </c>
      <c r="B507" s="9">
        <f>$J$3*'Punto de Medida'!C507</f>
        <v>1077.45174215</v>
      </c>
      <c r="C507" s="20">
        <f>$J$4*'Punto de Medida'!D507</f>
        <v>284.52723410359999</v>
      </c>
      <c r="D507" s="9">
        <f ca="1">IF($I$13="SI",B507,'Energía Transada'!B507*'Energía Transada'!$I$15)</f>
        <v>1077.45174215</v>
      </c>
      <c r="E507" s="20">
        <f ca="1">IF($I$13="SI",'Energía Transada'!C507*'Energía Transada'!$I$16,0)</f>
        <v>26.242544994364501</v>
      </c>
    </row>
    <row r="508" spans="1:5" x14ac:dyDescent="0.2">
      <c r="A508" s="8">
        <v>499</v>
      </c>
      <c r="B508" s="9">
        <f>$J$3*'Punto de Medida'!C508</f>
        <v>895.36109490000001</v>
      </c>
      <c r="C508" s="20">
        <f>$J$4*'Punto de Medida'!D508</f>
        <v>467.02748826000004</v>
      </c>
      <c r="D508" s="9">
        <f ca="1">IF($I$13="SI",B508,'Energía Transada'!B508*'Energía Transada'!$I$15)</f>
        <v>895.36109490000001</v>
      </c>
      <c r="E508" s="20">
        <f ca="1">IF($I$13="SI",'Energía Transada'!C508*'Energía Transada'!$I$16,0)</f>
        <v>43.074927125624562</v>
      </c>
    </row>
    <row r="509" spans="1:5" x14ac:dyDescent="0.2">
      <c r="A509" s="8">
        <v>500</v>
      </c>
      <c r="B509" s="9">
        <f>$J$3*'Punto de Medida'!C509</f>
        <v>769.35312270000009</v>
      </c>
      <c r="C509" s="20">
        <f>$J$4*'Punto de Medida'!D509</f>
        <v>506.75191781000001</v>
      </c>
      <c r="D509" s="9">
        <f ca="1">IF($I$13="SI",B509,'Energía Transada'!B509*'Energía Transada'!$I$15)</f>
        <v>769.35312270000009</v>
      </c>
      <c r="E509" s="20">
        <f ca="1">IF($I$13="SI",'Energía Transada'!C509*'Energía Transada'!$I$16,0)</f>
        <v>46.738794780071167</v>
      </c>
    </row>
    <row r="510" spans="1:5" x14ac:dyDescent="0.2">
      <c r="A510" s="8">
        <v>501</v>
      </c>
      <c r="B510" s="9">
        <f>$J$3*'Punto de Medida'!C510</f>
        <v>370.0616838807</v>
      </c>
      <c r="C510" s="20">
        <f>$J$4*'Punto de Medida'!D510</f>
        <v>484.01003471999996</v>
      </c>
      <c r="D510" s="9">
        <f ca="1">IF($I$13="SI",B510,'Energía Transada'!B510*'Energía Transada'!$I$15)</f>
        <v>370.0616838807</v>
      </c>
      <c r="E510" s="20">
        <f ca="1">IF($I$13="SI",'Energía Transada'!C510*'Energía Transada'!$I$16,0)</f>
        <v>44.641263089911064</v>
      </c>
    </row>
    <row r="511" spans="1:5" x14ac:dyDescent="0.2">
      <c r="A511" s="8">
        <v>502</v>
      </c>
      <c r="B511" s="9">
        <f>$J$3*'Punto de Medida'!C511</f>
        <v>336.95704374999997</v>
      </c>
      <c r="C511" s="20">
        <f>$J$4*'Punto de Medida'!D511</f>
        <v>531.30830228000002</v>
      </c>
      <c r="D511" s="9">
        <f ca="1">IF($I$13="SI",B511,'Energía Transada'!B511*'Energía Transada'!$I$15)</f>
        <v>336.95704374999997</v>
      </c>
      <c r="E511" s="20">
        <f ca="1">IF($I$13="SI",'Energía Transada'!C511*'Energía Transada'!$I$16,0)</f>
        <v>49.003681747335072</v>
      </c>
    </row>
    <row r="512" spans="1:5" x14ac:dyDescent="0.2">
      <c r="A512" s="8">
        <v>503</v>
      </c>
      <c r="B512" s="9">
        <f>$J$3*'Punto de Medida'!C512</f>
        <v>216.89939436519998</v>
      </c>
      <c r="C512" s="20">
        <f>$J$4*'Punto de Medida'!D512</f>
        <v>618.81226260999995</v>
      </c>
      <c r="D512" s="9">
        <f ca="1">IF($I$13="SI",B512,'Energía Transada'!B512*'Energía Transada'!$I$15)</f>
        <v>216.89939436519998</v>
      </c>
      <c r="E512" s="20">
        <f ca="1">IF($I$13="SI",'Energía Transada'!C512*'Energía Transada'!$I$16,0)</f>
        <v>57.074355977799023</v>
      </c>
    </row>
    <row r="513" spans="1:5" x14ac:dyDescent="0.2">
      <c r="A513" s="8">
        <v>504</v>
      </c>
      <c r="B513" s="9">
        <f>$J$3*'Punto de Medida'!C513</f>
        <v>65.707323872999993</v>
      </c>
      <c r="C513" s="20">
        <f>$J$4*'Punto de Medida'!D513</f>
        <v>619.68431783999995</v>
      </c>
      <c r="D513" s="9">
        <f ca="1">IF($I$13="SI",B513,'Energía Transada'!B513*'Energía Transada'!$I$15)</f>
        <v>65.707323872999993</v>
      </c>
      <c r="E513" s="20">
        <f ca="1">IF($I$13="SI",'Energía Transada'!C513*'Energía Transada'!$I$16,0)</f>
        <v>57.154787465079828</v>
      </c>
    </row>
    <row r="514" spans="1:5" x14ac:dyDescent="0.2">
      <c r="A514" s="8">
        <v>505</v>
      </c>
      <c r="B514" s="9">
        <f>$J$3*'Punto de Medida'!C514</f>
        <v>0</v>
      </c>
      <c r="C514" s="20">
        <f>$J$4*'Punto de Medida'!D514</f>
        <v>609.73783345000004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56.237402298198845</v>
      </c>
    </row>
    <row r="515" spans="1:5" x14ac:dyDescent="0.2">
      <c r="A515" s="8">
        <v>506</v>
      </c>
      <c r="B515" s="9">
        <f>$J$3*'Punto de Medida'!C515</f>
        <v>0</v>
      </c>
      <c r="C515" s="20">
        <f>$J$4*'Punto de Medida'!D515</f>
        <v>723.88580863999994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66.765510035852046</v>
      </c>
    </row>
    <row r="516" spans="1:5" x14ac:dyDescent="0.2">
      <c r="A516" s="8">
        <v>507</v>
      </c>
      <c r="B516" s="9">
        <f>$J$3*'Punto de Medida'!C516</f>
        <v>1.1104459999999999E-4</v>
      </c>
      <c r="C516" s="20">
        <f>$J$4*'Punto de Medida'!D516</f>
        <v>797.90370139000004</v>
      </c>
      <c r="D516" s="9">
        <f ca="1">IF($I$13="SI",B516,'Energía Transada'!B516*'Energía Transada'!$I$15)</f>
        <v>1.1104459999999999E-4</v>
      </c>
      <c r="E516" s="20">
        <f ca="1">IF($I$13="SI",'Energía Transada'!C516*'Energía Transada'!$I$16,0)</f>
        <v>73.592335900165139</v>
      </c>
    </row>
    <row r="517" spans="1:5" x14ac:dyDescent="0.2">
      <c r="A517" s="8">
        <v>508</v>
      </c>
      <c r="B517" s="9">
        <f>$J$3*'Punto de Medida'!C517</f>
        <v>19.797491644799997</v>
      </c>
      <c r="C517" s="20">
        <f>$J$4*'Punto de Medida'!D517</f>
        <v>516.99679212000001</v>
      </c>
      <c r="D517" s="9">
        <f ca="1">IF($I$13="SI",B517,'Energía Transada'!B517*'Energía Transada'!$I$15)</f>
        <v>19.797491644799997</v>
      </c>
      <c r="E517" s="20">
        <f ca="1">IF($I$13="SI",'Energía Transada'!C517*'Energía Transada'!$I$16,0)</f>
        <v>47.683701076611804</v>
      </c>
    </row>
    <row r="518" spans="1:5" x14ac:dyDescent="0.2">
      <c r="A518" s="8">
        <v>509</v>
      </c>
      <c r="B518" s="9">
        <f>$J$3*'Punto de Medida'!C518</f>
        <v>42.1324627487</v>
      </c>
      <c r="C518" s="20">
        <f>$J$4*'Punto de Medida'!D518</f>
        <v>472.39883437999998</v>
      </c>
      <c r="D518" s="9">
        <f ca="1">IF($I$13="SI",B518,'Energía Transada'!B518*'Energía Transada'!$I$15)</f>
        <v>42.1324627487</v>
      </c>
      <c r="E518" s="20">
        <f ca="1">IF($I$13="SI",'Energía Transada'!C518*'Energía Transada'!$I$16,0)</f>
        <v>43.5703376710456</v>
      </c>
    </row>
    <row r="519" spans="1:5" x14ac:dyDescent="0.2">
      <c r="A519" s="8">
        <v>510</v>
      </c>
      <c r="B519" s="9">
        <f>$J$3*'Punto de Medida'!C519</f>
        <v>96.333291220299984</v>
      </c>
      <c r="C519" s="20">
        <f>$J$4*'Punto de Medida'!D519</f>
        <v>810.92369849999989</v>
      </c>
      <c r="D519" s="9">
        <f ca="1">IF($I$13="SI",B519,'Energía Transada'!B519*'Energía Transada'!$I$15)</f>
        <v>96.333291220299984</v>
      </c>
      <c r="E519" s="20">
        <f ca="1">IF($I$13="SI",'Energía Transada'!C519*'Energía Transada'!$I$16,0)</f>
        <v>74.793197606996543</v>
      </c>
    </row>
    <row r="520" spans="1:5" x14ac:dyDescent="0.2">
      <c r="A520" s="8">
        <v>511</v>
      </c>
      <c r="B520" s="9">
        <f>$J$3*'Punto de Medida'!C520</f>
        <v>217.09005863889999</v>
      </c>
      <c r="C520" s="20">
        <f>$J$4*'Punto de Medida'!D520</f>
        <v>977.34835328999998</v>
      </c>
      <c r="D520" s="9">
        <f ca="1">IF($I$13="SI",B520,'Energía Transada'!B520*'Energía Transada'!$I$15)</f>
        <v>217.09005863889999</v>
      </c>
      <c r="E520" s="20">
        <f ca="1">IF($I$13="SI",'Energía Transada'!C520*'Energía Transada'!$I$16,0)</f>
        <v>90.142893411187742</v>
      </c>
    </row>
    <row r="521" spans="1:5" x14ac:dyDescent="0.2">
      <c r="A521" s="8">
        <v>512</v>
      </c>
      <c r="B521" s="9">
        <f>$J$3*'Punto de Medida'!C521</f>
        <v>343.01020339849998</v>
      </c>
      <c r="C521" s="20">
        <f>$J$4*'Punto de Medida'!D521</f>
        <v>710.50020716000006</v>
      </c>
      <c r="D521" s="9">
        <f ca="1">IF($I$13="SI",B521,'Energía Transada'!B521*'Energía Transada'!$I$15)</f>
        <v>343.01020339849998</v>
      </c>
      <c r="E521" s="20">
        <f ca="1">IF($I$13="SI",'Energía Transada'!C521*'Energía Transada'!$I$16,0)</f>
        <v>65.53092786932514</v>
      </c>
    </row>
    <row r="522" spans="1:5" x14ac:dyDescent="0.2">
      <c r="A522" s="8">
        <v>513</v>
      </c>
      <c r="B522" s="9">
        <f>$J$3*'Punto de Medida'!C522</f>
        <v>267.99658866919998</v>
      </c>
      <c r="C522" s="20">
        <f>$J$4*'Punto de Medida'!D522</f>
        <v>792.06723730999988</v>
      </c>
      <c r="D522" s="9">
        <f ca="1">IF($I$13="SI",B522,'Energía Transada'!B522*'Energía Transada'!$I$15)</f>
        <v>267.99658866919998</v>
      </c>
      <c r="E522" s="20">
        <f ca="1">IF($I$13="SI",'Energía Transada'!C522*'Energía Transada'!$I$16,0)</f>
        <v>73.054026547424485</v>
      </c>
    </row>
    <row r="523" spans="1:5" x14ac:dyDescent="0.2">
      <c r="A523" s="8">
        <v>514</v>
      </c>
      <c r="B523" s="9">
        <f>$J$3*'Punto de Medida'!C523</f>
        <v>183.55330413350001</v>
      </c>
      <c r="C523" s="20">
        <f>$J$4*'Punto de Medida'!D523</f>
        <v>1084.30689506</v>
      </c>
      <c r="D523" s="9">
        <f ca="1">IF($I$13="SI",B523,'Energía Transada'!B523*'Energía Transada'!$I$15)</f>
        <v>183.55330413350001</v>
      </c>
      <c r="E523" s="20">
        <f ca="1">IF($I$13="SI",'Energía Transada'!C523*'Energía Transada'!$I$16,0)</f>
        <v>100.00790458937543</v>
      </c>
    </row>
    <row r="524" spans="1:5" x14ac:dyDescent="0.2">
      <c r="A524" s="8">
        <v>515</v>
      </c>
      <c r="B524" s="9">
        <f>$J$3*'Punto de Medida'!C524</f>
        <v>79.424059798899989</v>
      </c>
      <c r="C524" s="20">
        <f>$J$4*'Punto de Medida'!D524</f>
        <v>705.37301391999995</v>
      </c>
      <c r="D524" s="9">
        <f ca="1">IF($I$13="SI",B524,'Energía Transada'!B524*'Energía Transada'!$I$15)</f>
        <v>79.424059798899989</v>
      </c>
      <c r="E524" s="20">
        <f ca="1">IF($I$13="SI",'Energía Transada'!C524*'Energía Transada'!$I$16,0)</f>
        <v>65.058036057336025</v>
      </c>
    </row>
    <row r="525" spans="1:5" x14ac:dyDescent="0.2">
      <c r="A525" s="8">
        <v>516</v>
      </c>
      <c r="B525" s="9">
        <f>$J$3*'Punto de Medida'!C525</f>
        <v>175.27842150160001</v>
      </c>
      <c r="C525" s="20">
        <f>$J$4*'Punto de Medida'!D525</f>
        <v>252.47497710999997</v>
      </c>
      <c r="D525" s="9">
        <f ca="1">IF($I$13="SI",B525,'Energía Transada'!B525*'Energía Transada'!$I$15)</f>
        <v>175.27842150160001</v>
      </c>
      <c r="E525" s="20">
        <f ca="1">IF($I$13="SI",'Energía Transada'!C525*'Energía Transada'!$I$16,0)</f>
        <v>23.28629794484932</v>
      </c>
    </row>
    <row r="526" spans="1:5" x14ac:dyDescent="0.2">
      <c r="A526" s="8">
        <v>517</v>
      </c>
      <c r="B526" s="9">
        <f>$J$3*'Punto de Medida'!C526</f>
        <v>227.65154903279998</v>
      </c>
      <c r="C526" s="20">
        <f>$J$4*'Punto de Medida'!D526</f>
        <v>301.95267374999997</v>
      </c>
      <c r="D526" s="9">
        <f ca="1">IF($I$13="SI",B526,'Energía Transada'!B526*'Energía Transada'!$I$15)</f>
        <v>227.65154903279998</v>
      </c>
      <c r="E526" s="20">
        <f ca="1">IF($I$13="SI",'Energía Transada'!C526*'Energía Transada'!$I$16,0)</f>
        <v>27.849729928375879</v>
      </c>
    </row>
    <row r="527" spans="1:5" x14ac:dyDescent="0.2">
      <c r="A527" s="8">
        <v>518</v>
      </c>
      <c r="B527" s="9">
        <f>$J$3*'Punto de Medida'!C527</f>
        <v>230.28323701640002</v>
      </c>
      <c r="C527" s="20">
        <f>$J$4*'Punto de Medida'!D527</f>
        <v>222.99696485000001</v>
      </c>
      <c r="D527" s="9">
        <f ca="1">IF($I$13="SI",B527,'Energía Transada'!B527*'Energía Transada'!$I$15)</f>
        <v>230.28323701640002</v>
      </c>
      <c r="E527" s="20">
        <f ca="1">IF($I$13="SI",'Energía Transada'!C527*'Energía Transada'!$I$16,0)</f>
        <v>20.567478899232732</v>
      </c>
    </row>
    <row r="528" spans="1:5" x14ac:dyDescent="0.2">
      <c r="A528" s="8">
        <v>519</v>
      </c>
      <c r="B528" s="9">
        <f>$J$3*'Punto de Medida'!C528</f>
        <v>356.25608202590001</v>
      </c>
      <c r="C528" s="20">
        <f>$J$4*'Punto de Medida'!D528</f>
        <v>141.35075896559999</v>
      </c>
      <c r="D528" s="9">
        <f ca="1">IF($I$13="SI",B528,'Energía Transada'!B528*'Energía Transada'!$I$15)</f>
        <v>356.25608202590001</v>
      </c>
      <c r="E528" s="20">
        <f ca="1">IF($I$13="SI",'Energía Transada'!C528*'Energía Transada'!$I$16,0)</f>
        <v>13.037077676689774</v>
      </c>
    </row>
    <row r="529" spans="1:5" x14ac:dyDescent="0.2">
      <c r="A529" s="8">
        <v>520</v>
      </c>
      <c r="B529" s="9">
        <f>$J$3*'Punto de Medida'!C529</f>
        <v>590.1985608</v>
      </c>
      <c r="C529" s="20">
        <f>$J$4*'Punto de Medida'!D529</f>
        <v>170.33644518380001</v>
      </c>
      <c r="D529" s="9">
        <f ca="1">IF($I$13="SI",B529,'Energía Transada'!B529*'Energía Transada'!$I$15)</f>
        <v>590.1985608</v>
      </c>
      <c r="E529" s="20">
        <f ca="1">IF($I$13="SI",'Energía Transada'!C529*'Energía Transada'!$I$16,0)</f>
        <v>15.71048845639981</v>
      </c>
    </row>
    <row r="530" spans="1:5" x14ac:dyDescent="0.2">
      <c r="A530" s="8">
        <v>521</v>
      </c>
      <c r="B530" s="9">
        <f>$J$3*'Punto de Medida'!C530</f>
        <v>765.48757649999982</v>
      </c>
      <c r="C530" s="20">
        <f>$J$4*'Punto de Medida'!D530</f>
        <v>69.806301773200005</v>
      </c>
      <c r="D530" s="9">
        <f ca="1">IF($I$13="SI",B530,'Energía Transada'!B530*'Energía Transada'!$I$15)</f>
        <v>765.48757649999982</v>
      </c>
      <c r="E530" s="20">
        <f ca="1">IF($I$13="SI",'Energía Transada'!C530*'Energía Transada'!$I$16,0)</f>
        <v>6.4383819740305466</v>
      </c>
    </row>
    <row r="531" spans="1:5" x14ac:dyDescent="0.2">
      <c r="A531" s="8">
        <v>522</v>
      </c>
      <c r="B531" s="9">
        <f>$J$3*'Punto de Medida'!C531</f>
        <v>1001.5552886</v>
      </c>
      <c r="C531" s="20">
        <f>$J$4*'Punto de Medida'!D531</f>
        <v>62.638837759300003</v>
      </c>
      <c r="D531" s="9">
        <f ca="1">IF($I$13="SI",B531,'Energía Transada'!B531*'Energía Transada'!$I$15)</f>
        <v>1001.5552886</v>
      </c>
      <c r="E531" s="20">
        <f ca="1">IF($I$13="SI",'Energía Transada'!C531*'Energía Transada'!$I$16,0)</f>
        <v>5.7773116990783349</v>
      </c>
    </row>
    <row r="532" spans="1:5" x14ac:dyDescent="0.2">
      <c r="A532" s="8">
        <v>523</v>
      </c>
      <c r="B532" s="9">
        <f>$J$3*'Punto de Medida'!C532</f>
        <v>858.158369225</v>
      </c>
      <c r="C532" s="20">
        <f>$J$4*'Punto de Medida'!D532</f>
        <v>12.561811569500001</v>
      </c>
      <c r="D532" s="9">
        <f ca="1">IF($I$13="SI",B532,'Energía Transada'!B532*'Energía Transada'!$I$15)</f>
        <v>858.158369225</v>
      </c>
      <c r="E532" s="20">
        <f ca="1">IF($I$13="SI",'Energía Transada'!C532*'Energía Transada'!$I$16,0)</f>
        <v>1.1586022911370977</v>
      </c>
    </row>
    <row r="533" spans="1:5" x14ac:dyDescent="0.2">
      <c r="A533" s="8">
        <v>524</v>
      </c>
      <c r="B533" s="9">
        <f>$J$3*'Punto de Medida'!C533</f>
        <v>1019.7168158999998</v>
      </c>
      <c r="C533" s="20">
        <f>$J$4*'Punto de Medida'!D533</f>
        <v>57.351237396000002</v>
      </c>
      <c r="D533" s="9">
        <f ca="1">IF($I$13="SI",B533,'Energía Transada'!B533*'Energía Transada'!$I$15)</f>
        <v>1019.7168158999998</v>
      </c>
      <c r="E533" s="20">
        <f ca="1">IF($I$13="SI",'Energía Transada'!C533*'Energía Transada'!$I$16,0)</f>
        <v>5.2896252008656752</v>
      </c>
    </row>
    <row r="534" spans="1:5" x14ac:dyDescent="0.2">
      <c r="A534" s="8">
        <v>525</v>
      </c>
      <c r="B534" s="9">
        <f>$J$3*'Punto de Medida'!C534</f>
        <v>1250.3795513999999</v>
      </c>
      <c r="C534" s="20">
        <f>$J$4*'Punto de Medida'!D534</f>
        <v>286.71826328999998</v>
      </c>
      <c r="D534" s="9">
        <f ca="1">IF($I$13="SI",B534,'Energía Transada'!B534*'Energía Transada'!$I$15)</f>
        <v>1250.3795513999999</v>
      </c>
      <c r="E534" s="20">
        <f ca="1">IF($I$13="SI",'Energía Transada'!C534*'Energía Transada'!$I$16,0)</f>
        <v>26.444628222668516</v>
      </c>
    </row>
    <row r="535" spans="1:5" x14ac:dyDescent="0.2">
      <c r="A535" s="8">
        <v>526</v>
      </c>
      <c r="B535" s="9">
        <f>$J$3*'Punto de Medida'!C535</f>
        <v>1314.9677795</v>
      </c>
      <c r="C535" s="20">
        <f>$J$4*'Punto de Medida'!D535</f>
        <v>343.49285026999996</v>
      </c>
      <c r="D535" s="9">
        <f ca="1">IF($I$13="SI",B535,'Energía Transada'!B535*'Energía Transada'!$I$15)</f>
        <v>1314.9677795</v>
      </c>
      <c r="E535" s="20">
        <f ca="1">IF($I$13="SI",'Energía Transada'!C535*'Energía Transada'!$I$16,0)</f>
        <v>31.681067743310731</v>
      </c>
    </row>
    <row r="536" spans="1:5" x14ac:dyDescent="0.2">
      <c r="A536" s="8">
        <v>527</v>
      </c>
      <c r="B536" s="9">
        <f>$J$3*'Punto de Medida'!C536</f>
        <v>1321.1427067</v>
      </c>
      <c r="C536" s="20">
        <f>$J$4*'Punto de Medida'!D536</f>
        <v>410.88413944070004</v>
      </c>
      <c r="D536" s="9">
        <f ca="1">IF($I$13="SI",B536,'Energía Transada'!B536*'Energía Transada'!$I$15)</f>
        <v>1321.1427067</v>
      </c>
      <c r="E536" s="20">
        <f ca="1">IF($I$13="SI",'Energía Transada'!C536*'Energía Transada'!$I$16,0)</f>
        <v>37.896708027665319</v>
      </c>
    </row>
    <row r="537" spans="1:5" x14ac:dyDescent="0.2">
      <c r="A537" s="8">
        <v>528</v>
      </c>
      <c r="B537" s="9">
        <f>$J$3*'Punto de Medida'!C537</f>
        <v>1030.8536541000001</v>
      </c>
      <c r="C537" s="20">
        <f>$J$4*'Punto de Medida'!D537</f>
        <v>31.732811732299993</v>
      </c>
      <c r="D537" s="9">
        <f ca="1">IF($I$13="SI",B537,'Energía Transada'!B537*'Energía Transada'!$I$15)</f>
        <v>1030.8536541000001</v>
      </c>
      <c r="E537" s="20">
        <f ca="1">IF($I$13="SI",'Energía Transada'!C537*'Energía Transada'!$I$16,0)</f>
        <v>2.9267839414604699</v>
      </c>
    </row>
    <row r="538" spans="1:5" x14ac:dyDescent="0.2">
      <c r="A538" s="8">
        <v>529</v>
      </c>
      <c r="B538" s="9">
        <f>$J$3*'Punto de Medida'!C538</f>
        <v>718.48892250100005</v>
      </c>
      <c r="C538" s="20">
        <f>$J$4*'Punto de Medida'!D538</f>
        <v>19.1544371345</v>
      </c>
      <c r="D538" s="9">
        <f ca="1">IF($I$13="SI",B538,'Energía Transada'!B538*'Energía Transada'!$I$15)</f>
        <v>718.48892250100005</v>
      </c>
      <c r="E538" s="20">
        <f ca="1">IF($I$13="SI",'Energía Transada'!C538*'Energía Transada'!$I$16,0)</f>
        <v>1.7666540074009827</v>
      </c>
    </row>
    <row r="539" spans="1:5" x14ac:dyDescent="0.2">
      <c r="A539" s="8">
        <v>530</v>
      </c>
      <c r="B539" s="9">
        <f>$J$3*'Punto de Medida'!C539</f>
        <v>357.99255800840001</v>
      </c>
      <c r="C539" s="20">
        <f>$J$4*'Punto de Medida'!D539</f>
        <v>26.286282532599998</v>
      </c>
      <c r="D539" s="9">
        <f ca="1">IF($I$13="SI",B539,'Energía Transada'!B539*'Energía Transada'!$I$15)</f>
        <v>357.99255800840001</v>
      </c>
      <c r="E539" s="20">
        <f ca="1">IF($I$13="SI",'Energía Transada'!C539*'Energía Transada'!$I$16,0)</f>
        <v>2.424439102533015</v>
      </c>
    </row>
    <row r="540" spans="1:5" x14ac:dyDescent="0.2">
      <c r="A540" s="8">
        <v>531</v>
      </c>
      <c r="B540" s="9">
        <f>$J$3*'Punto de Medida'!C540</f>
        <v>606.1992962452</v>
      </c>
      <c r="C540" s="20">
        <f>$J$4*'Punto de Medida'!D540</f>
        <v>56.280169898600008</v>
      </c>
      <c r="D540" s="9">
        <f ca="1">IF($I$13="SI",B540,'Energía Transada'!B540*'Energía Transada'!$I$15)</f>
        <v>606.1992962452</v>
      </c>
      <c r="E540" s="20">
        <f ca="1">IF($I$13="SI",'Energía Transada'!C540*'Energía Transada'!$I$16,0)</f>
        <v>5.1908383937571276</v>
      </c>
    </row>
    <row r="541" spans="1:5" x14ac:dyDescent="0.2">
      <c r="A541" s="8">
        <v>532</v>
      </c>
      <c r="B541" s="9">
        <f>$J$3*'Punto de Medida'!C541</f>
        <v>579.62487037309995</v>
      </c>
      <c r="C541" s="20">
        <f>$J$4*'Punto de Medida'!D541</f>
        <v>285.761189</v>
      </c>
      <c r="D541" s="9">
        <f ca="1">IF($I$13="SI",B541,'Energía Transada'!B541*'Energía Transada'!$I$15)</f>
        <v>579.62487037309995</v>
      </c>
      <c r="E541" s="20">
        <f ca="1">IF($I$13="SI",'Energía Transada'!C541*'Energía Transada'!$I$16,0)</f>
        <v>26.356355248738964</v>
      </c>
    </row>
    <row r="542" spans="1:5" x14ac:dyDescent="0.2">
      <c r="A542" s="8">
        <v>533</v>
      </c>
      <c r="B542" s="9">
        <f>$J$3*'Punto de Medida'!C542</f>
        <v>697.53110000099991</v>
      </c>
      <c r="C542" s="20">
        <f>$J$4*'Punto de Medida'!D542</f>
        <v>623.94367103000002</v>
      </c>
      <c r="D542" s="9">
        <f ca="1">IF($I$13="SI",B542,'Energía Transada'!B542*'Energía Transada'!$I$15)</f>
        <v>697.53110000099991</v>
      </c>
      <c r="E542" s="20">
        <f ca="1">IF($I$13="SI",'Energía Transada'!C542*'Energía Transada'!$I$16,0)</f>
        <v>57.547636564701584</v>
      </c>
    </row>
    <row r="543" spans="1:5" x14ac:dyDescent="0.2">
      <c r="A543" s="8">
        <v>534</v>
      </c>
      <c r="B543" s="9">
        <f>$J$3*'Punto de Medida'!C543</f>
        <v>766.45706069999983</v>
      </c>
      <c r="C543" s="20">
        <f>$J$4*'Punto de Medida'!D543</f>
        <v>516.54180696999993</v>
      </c>
      <c r="D543" s="9">
        <f ca="1">IF($I$13="SI",B543,'Energía Transada'!B543*'Energía Transada'!$I$15)</f>
        <v>766.45706069999983</v>
      </c>
      <c r="E543" s="20">
        <f ca="1">IF($I$13="SI",'Energía Transada'!C543*'Energía Transada'!$I$16,0)</f>
        <v>47.641736839661831</v>
      </c>
    </row>
    <row r="544" spans="1:5" x14ac:dyDescent="0.2">
      <c r="A544" s="8">
        <v>535</v>
      </c>
      <c r="B544" s="9">
        <f>$J$3*'Punto de Medida'!C544</f>
        <v>695.19229667599996</v>
      </c>
      <c r="C544" s="20">
        <f>$J$4*'Punto de Medida'!D544</f>
        <v>70.115860799600014</v>
      </c>
      <c r="D544" s="9">
        <f ca="1">IF($I$13="SI",B544,'Energía Transada'!B544*'Energía Transada'!$I$15)</f>
        <v>695.19229667599996</v>
      </c>
      <c r="E544" s="20">
        <f ca="1">IF($I$13="SI",'Energía Transada'!C544*'Energía Transada'!$I$16,0)</f>
        <v>6.4669332538555073</v>
      </c>
    </row>
    <row r="545" spans="1:5" x14ac:dyDescent="0.2">
      <c r="A545" s="8">
        <v>536</v>
      </c>
      <c r="B545" s="9">
        <f>$J$3*'Punto de Medida'!C545</f>
        <v>554.12989870000001</v>
      </c>
      <c r="C545" s="20">
        <f>$J$4*'Punto de Medida'!D545</f>
        <v>18.617947169200001</v>
      </c>
      <c r="D545" s="9">
        <f ca="1">IF($I$13="SI",B545,'Energía Transada'!B545*'Energía Transada'!$I$15)</f>
        <v>554.12989870000001</v>
      </c>
      <c r="E545" s="20">
        <f ca="1">IF($I$13="SI",'Energía Transada'!C545*'Energía Transada'!$I$16,0)</f>
        <v>1.7171724099793313</v>
      </c>
    </row>
    <row r="546" spans="1:5" x14ac:dyDescent="0.2">
      <c r="A546" s="8">
        <v>537</v>
      </c>
      <c r="B546" s="9">
        <f>$J$3*'Punto de Medida'!C546</f>
        <v>539.16442294419994</v>
      </c>
      <c r="C546" s="20">
        <f>$J$4*'Punto de Medida'!D546</f>
        <v>13.289910084199999</v>
      </c>
      <c r="D546" s="9">
        <f ca="1">IF($I$13="SI",B546,'Energía Transada'!B546*'Energía Transada'!$I$15)</f>
        <v>539.16442294419994</v>
      </c>
      <c r="E546" s="20">
        <f ca="1">IF($I$13="SI",'Energía Transada'!C546*'Energía Transada'!$I$16,0)</f>
        <v>1.2257563479097</v>
      </c>
    </row>
    <row r="547" spans="1:5" x14ac:dyDescent="0.2">
      <c r="A547" s="8">
        <v>538</v>
      </c>
      <c r="B547" s="9">
        <f>$J$3*'Punto de Medida'!C547</f>
        <v>352.35967285290002</v>
      </c>
      <c r="C547" s="20">
        <f>$J$4*'Punto de Medida'!D547</f>
        <v>1.7442570000000002E-4</v>
      </c>
      <c r="D547" s="9">
        <f ca="1">IF($I$13="SI",B547,'Energía Transada'!B547*'Energía Transada'!$I$15)</f>
        <v>352.35967285290002</v>
      </c>
      <c r="E547" s="20">
        <f ca="1">IF($I$13="SI",'Energía Transada'!C547*'Energía Transada'!$I$16,0)</f>
        <v>1.6087649025389408E-5</v>
      </c>
    </row>
    <row r="548" spans="1:5" x14ac:dyDescent="0.2">
      <c r="A548" s="8">
        <v>539</v>
      </c>
      <c r="B548" s="9">
        <f>$J$3*'Punto de Medida'!C548</f>
        <v>352.04066865970003</v>
      </c>
      <c r="C548" s="20">
        <f>$J$4*'Punto de Medida'!D548</f>
        <v>0.42160488959999992</v>
      </c>
      <c r="D548" s="9">
        <f ca="1">IF($I$13="SI",B548,'Energía Transada'!B548*'Energía Transada'!$I$15)</f>
        <v>352.04066865970003</v>
      </c>
      <c r="E548" s="20">
        <f ca="1">IF($I$13="SI",'Energía Transada'!C548*'Energía Transada'!$I$16,0)</f>
        <v>3.8885505354273181E-2</v>
      </c>
    </row>
    <row r="549" spans="1:5" x14ac:dyDescent="0.2">
      <c r="A549" s="8">
        <v>540</v>
      </c>
      <c r="B549" s="9">
        <f>$J$3*'Punto de Medida'!C549</f>
        <v>582.80484951150004</v>
      </c>
      <c r="C549" s="20">
        <f>$J$4*'Punto de Medida'!D549</f>
        <v>270.98427137730005</v>
      </c>
      <c r="D549" s="9">
        <f ca="1">IF($I$13="SI",B549,'Energía Transada'!B549*'Energía Transada'!$I$15)</f>
        <v>582.80484951150004</v>
      </c>
      <c r="E549" s="20">
        <f ca="1">IF($I$13="SI",'Energía Transada'!C549*'Energía Transada'!$I$16,0)</f>
        <v>24.99344906925344</v>
      </c>
    </row>
    <row r="550" spans="1:5" x14ac:dyDescent="0.2">
      <c r="A550" s="8">
        <v>541</v>
      </c>
      <c r="B550" s="9">
        <f>$J$3*'Punto de Medida'!C550</f>
        <v>923.73340482499987</v>
      </c>
      <c r="C550" s="20">
        <f>$J$4*'Punto de Medida'!D550</f>
        <v>471.42060230000004</v>
      </c>
      <c r="D550" s="9">
        <f ca="1">IF($I$13="SI",B550,'Energía Transada'!B550*'Energía Transada'!$I$15)</f>
        <v>923.73340482499987</v>
      </c>
      <c r="E550" s="20">
        <f ca="1">IF($I$13="SI",'Energía Transada'!C550*'Energía Transada'!$I$16,0)</f>
        <v>43.480113269661999</v>
      </c>
    </row>
    <row r="551" spans="1:5" x14ac:dyDescent="0.2">
      <c r="A551" s="8">
        <v>542</v>
      </c>
      <c r="B551" s="9">
        <f>$J$3*'Punto de Medida'!C551</f>
        <v>844.93109609999999</v>
      </c>
      <c r="C551" s="20">
        <f>$J$4*'Punto de Medida'!D551</f>
        <v>417.89371238000007</v>
      </c>
      <c r="D551" s="9">
        <f ca="1">IF($I$13="SI",B551,'Energía Transada'!B551*'Energía Transada'!$I$15)</f>
        <v>844.93109609999999</v>
      </c>
      <c r="E551" s="20">
        <f ca="1">IF($I$13="SI",'Energía Transada'!C551*'Energía Transada'!$I$16,0)</f>
        <v>38.543215676855354</v>
      </c>
    </row>
    <row r="552" spans="1:5" x14ac:dyDescent="0.2">
      <c r="A552" s="8">
        <v>543</v>
      </c>
      <c r="B552" s="9">
        <f>$J$3*'Punto de Medida'!C552</f>
        <v>1058.9460226000001</v>
      </c>
      <c r="C552" s="20">
        <f>$J$4*'Punto de Medida'!D552</f>
        <v>330.91693400999998</v>
      </c>
      <c r="D552" s="9">
        <f ca="1">IF($I$13="SI",B552,'Energía Transada'!B552*'Energía Transada'!$I$15)</f>
        <v>1058.9460226000001</v>
      </c>
      <c r="E552" s="20">
        <f ca="1">IF($I$13="SI",'Energía Transada'!C552*'Energía Transada'!$I$16,0)</f>
        <v>30.521164546914971</v>
      </c>
    </row>
    <row r="553" spans="1:5" x14ac:dyDescent="0.2">
      <c r="A553" s="8">
        <v>544</v>
      </c>
      <c r="B553" s="9">
        <f>$J$3*'Punto de Medida'!C553</f>
        <v>1093.163681</v>
      </c>
      <c r="C553" s="20">
        <f>$J$4*'Punto de Medida'!D553</f>
        <v>287.63099629999999</v>
      </c>
      <c r="D553" s="9">
        <f ca="1">IF($I$13="SI",B553,'Energía Transada'!B553*'Energía Transada'!$I$15)</f>
        <v>1093.163681</v>
      </c>
      <c r="E553" s="20">
        <f ca="1">IF($I$13="SI",'Energía Transada'!C553*'Energía Transada'!$I$16,0)</f>
        <v>26.528811507120103</v>
      </c>
    </row>
    <row r="554" spans="1:5" x14ac:dyDescent="0.2">
      <c r="A554" s="8">
        <v>545</v>
      </c>
      <c r="B554" s="9">
        <f>$J$3*'Punto de Medida'!C554</f>
        <v>1056.3545895999998</v>
      </c>
      <c r="C554" s="20">
        <f>$J$4*'Punto de Medida'!D554</f>
        <v>358.19779015999995</v>
      </c>
      <c r="D554" s="9">
        <f ca="1">IF($I$13="SI",B554,'Energía Transada'!B554*'Energía Transada'!$I$15)</f>
        <v>1056.3545895999998</v>
      </c>
      <c r="E554" s="20">
        <f ca="1">IF($I$13="SI",'Energía Transada'!C554*'Energía Transada'!$I$16,0)</f>
        <v>33.037335265182612</v>
      </c>
    </row>
    <row r="555" spans="1:5" x14ac:dyDescent="0.2">
      <c r="A555" s="8">
        <v>546</v>
      </c>
      <c r="B555" s="9">
        <f>$J$3*'Punto de Medida'!C555</f>
        <v>904.02850149999995</v>
      </c>
      <c r="C555" s="20">
        <f>$J$4*'Punto de Medida'!D555</f>
        <v>578.53048971999999</v>
      </c>
      <c r="D555" s="9">
        <f ca="1">IF($I$13="SI",B555,'Energía Transada'!B555*'Energía Transada'!$I$15)</f>
        <v>904.02850149999995</v>
      </c>
      <c r="E555" s="20">
        <f ca="1">IF($I$13="SI",'Energía Transada'!C555*'Energía Transada'!$I$16,0)</f>
        <v>53.359083375339843</v>
      </c>
    </row>
    <row r="556" spans="1:5" x14ac:dyDescent="0.2">
      <c r="A556" s="8">
        <v>547</v>
      </c>
      <c r="B556" s="9">
        <f>$J$3*'Punto de Medida'!C556</f>
        <v>344.19697804109995</v>
      </c>
      <c r="C556" s="20">
        <f>$J$4*'Punto de Medida'!D556</f>
        <v>288.04470639019996</v>
      </c>
      <c r="D556" s="9">
        <f ca="1">IF($I$13="SI",B556,'Energía Transada'!B556*'Energía Transada'!$I$15)</f>
        <v>344.19697804109995</v>
      </c>
      <c r="E556" s="20">
        <f ca="1">IF($I$13="SI",'Energía Transada'!C556*'Energía Transada'!$I$16,0)</f>
        <v>26.566968858527606</v>
      </c>
    </row>
    <row r="557" spans="1:5" x14ac:dyDescent="0.2">
      <c r="A557" s="8">
        <v>548</v>
      </c>
      <c r="B557" s="9">
        <f>$J$3*'Punto de Medida'!C557</f>
        <v>365.00828927170005</v>
      </c>
      <c r="C557" s="20">
        <f>$J$4*'Punto de Medida'!D557</f>
        <v>250.11424611289999</v>
      </c>
      <c r="D557" s="9">
        <f ca="1">IF($I$13="SI",B557,'Energía Transada'!B557*'Energía Transada'!$I$15)</f>
        <v>365.00828927170005</v>
      </c>
      <c r="E557" s="20">
        <f ca="1">IF($I$13="SI",'Energía Transada'!C557*'Energía Transada'!$I$16,0)</f>
        <v>23.068562761761608</v>
      </c>
    </row>
    <row r="558" spans="1:5" x14ac:dyDescent="0.2">
      <c r="A558" s="8">
        <v>549</v>
      </c>
      <c r="B558" s="9">
        <f>$J$3*'Punto de Medida'!C558</f>
        <v>421.76182928370002</v>
      </c>
      <c r="C558" s="20">
        <f>$J$4*'Punto de Medida'!D558</f>
        <v>719.16659138</v>
      </c>
      <c r="D558" s="9">
        <f ca="1">IF($I$13="SI",B558,'Energía Transada'!B558*'Energía Transada'!$I$15)</f>
        <v>421.76182928370002</v>
      </c>
      <c r="E558" s="20">
        <f ca="1">IF($I$13="SI",'Energía Transada'!C558*'Energía Transada'!$I$16,0)</f>
        <v>66.330246706231236</v>
      </c>
    </row>
    <row r="559" spans="1:5" x14ac:dyDescent="0.2">
      <c r="A559" s="8">
        <v>550</v>
      </c>
      <c r="B559" s="9">
        <f>$J$3*'Punto de Medida'!C559</f>
        <v>563.89117607979995</v>
      </c>
      <c r="C559" s="20">
        <f>$J$4*'Punto de Medida'!D559</f>
        <v>759.79584078000005</v>
      </c>
      <c r="D559" s="9">
        <f ca="1">IF($I$13="SI",B559,'Energía Transada'!B559*'Energía Transada'!$I$15)</f>
        <v>563.89117607979995</v>
      </c>
      <c r="E559" s="20">
        <f ca="1">IF($I$13="SI",'Energía Transada'!C559*'Energía Transada'!$I$16,0)</f>
        <v>70.077567797745928</v>
      </c>
    </row>
    <row r="560" spans="1:5" x14ac:dyDescent="0.2">
      <c r="A560" s="8">
        <v>551</v>
      </c>
      <c r="B560" s="9">
        <f>$J$3*'Punto de Medida'!C560</f>
        <v>521.23137675669989</v>
      </c>
      <c r="C560" s="20">
        <f>$J$4*'Punto de Medida'!D560</f>
        <v>473.09176170000001</v>
      </c>
      <c r="D560" s="9">
        <f ca="1">IF($I$13="SI",B560,'Energía Transada'!B560*'Energía Transada'!$I$15)</f>
        <v>521.23137675669989</v>
      </c>
      <c r="E560" s="20">
        <f ca="1">IF($I$13="SI",'Energía Transada'!C560*'Energía Transada'!$I$16,0)</f>
        <v>43.634247814586743</v>
      </c>
    </row>
    <row r="561" spans="1:5" x14ac:dyDescent="0.2">
      <c r="A561" s="8">
        <v>552</v>
      </c>
      <c r="B561" s="9">
        <f>$J$3*'Punto de Medida'!C561</f>
        <v>299.49593622979995</v>
      </c>
      <c r="C561" s="20">
        <f>$J$4*'Punto de Medida'!D561</f>
        <v>549.00770087000001</v>
      </c>
      <c r="D561" s="9">
        <f ca="1">IF($I$13="SI",B561,'Energía Transada'!B561*'Energía Transada'!$I$15)</f>
        <v>299.49593622979995</v>
      </c>
      <c r="E561" s="20">
        <f ca="1">IF($I$13="SI",'Energía Transada'!C561*'Energía Transada'!$I$16,0)</f>
        <v>50.636134490688782</v>
      </c>
    </row>
    <row r="562" spans="1:5" x14ac:dyDescent="0.2">
      <c r="A562" s="8">
        <v>553</v>
      </c>
      <c r="B562" s="9">
        <f>$J$3*'Punto de Medida'!C562</f>
        <v>203.00116800320001</v>
      </c>
      <c r="C562" s="20">
        <f>$J$4*'Punto de Medida'!D562</f>
        <v>403.33792434999998</v>
      </c>
      <c r="D562" s="9">
        <f ca="1">IF($I$13="SI",B562,'Energía Transada'!B562*'Energía Transada'!$I$15)</f>
        <v>203.00116800320001</v>
      </c>
      <c r="E562" s="20">
        <f ca="1">IF($I$13="SI",'Energía Transada'!C562*'Energía Transada'!$I$16,0)</f>
        <v>37.200704744609673</v>
      </c>
    </row>
    <row r="563" spans="1:5" x14ac:dyDescent="0.2">
      <c r="A563" s="8">
        <v>554</v>
      </c>
      <c r="B563" s="9">
        <f>$J$3*'Punto de Medida'!C563</f>
        <v>129.97013880079999</v>
      </c>
      <c r="C563" s="20">
        <f>$J$4*'Punto de Medida'!D563</f>
        <v>592.01210075999995</v>
      </c>
      <c r="D563" s="9">
        <f ca="1">IF($I$13="SI",B563,'Energía Transada'!B563*'Energía Transada'!$I$15)</f>
        <v>129.97013880079999</v>
      </c>
      <c r="E563" s="20">
        <f ca="1">IF($I$13="SI",'Energía Transada'!C563*'Energía Transada'!$I$16,0)</f>
        <v>54.602520705437037</v>
      </c>
    </row>
    <row r="564" spans="1:5" x14ac:dyDescent="0.2">
      <c r="A564" s="8">
        <v>555</v>
      </c>
      <c r="B564" s="9">
        <f>$J$3*'Punto de Medida'!C564</f>
        <v>62.607933528699988</v>
      </c>
      <c r="C564" s="20">
        <f>$J$4*'Punto de Medida'!D564</f>
        <v>657.96314753000001</v>
      </c>
      <c r="D564" s="9">
        <f ca="1">IF($I$13="SI",B564,'Energía Transada'!B564*'Energía Transada'!$I$15)</f>
        <v>62.607933528699988</v>
      </c>
      <c r="E564" s="20">
        <f ca="1">IF($I$13="SI",'Energía Transada'!C564*'Energía Transada'!$I$16,0)</f>
        <v>60.685324405194599</v>
      </c>
    </row>
    <row r="565" spans="1:5" x14ac:dyDescent="0.2">
      <c r="A565" s="8">
        <v>556</v>
      </c>
      <c r="B565" s="9">
        <f>$J$3*'Punto de Medida'!C565</f>
        <v>32.550213724300001</v>
      </c>
      <c r="C565" s="20">
        <f>$J$4*'Punto de Medida'!D565</f>
        <v>636.58988769999996</v>
      </c>
      <c r="D565" s="9">
        <f ca="1">IF($I$13="SI",B565,'Energía Transada'!B565*'Energía Transada'!$I$15)</f>
        <v>32.550213724300001</v>
      </c>
      <c r="E565" s="20">
        <f ca="1">IF($I$13="SI",'Energía Transada'!C565*'Energía Transada'!$I$16,0)</f>
        <v>58.714023715711939</v>
      </c>
    </row>
    <row r="566" spans="1:5" x14ac:dyDescent="0.2">
      <c r="A566" s="8">
        <v>557</v>
      </c>
      <c r="B566" s="9">
        <f>$J$3*'Punto de Medida'!C566</f>
        <v>11.113459299199999</v>
      </c>
      <c r="C566" s="20">
        <f>$J$4*'Punto de Medida'!D566</f>
        <v>951.32371560000013</v>
      </c>
      <c r="D566" s="9">
        <f ca="1">IF($I$13="SI",B566,'Energía Transada'!B566*'Energía Transada'!$I$15)</f>
        <v>11.113459299199999</v>
      </c>
      <c r="E566" s="20">
        <f ca="1">IF($I$13="SI",'Energía Transada'!C566*'Energía Transada'!$I$16,0)</f>
        <v>87.742586362572553</v>
      </c>
    </row>
    <row r="567" spans="1:5" x14ac:dyDescent="0.2">
      <c r="A567" s="8">
        <v>558</v>
      </c>
      <c r="B567" s="9">
        <f>$J$3*'Punto de Medida'!C567</f>
        <v>13.893147639099997</v>
      </c>
      <c r="C567" s="20">
        <f>$J$4*'Punto de Medida'!D567</f>
        <v>892.04575132000002</v>
      </c>
      <c r="D567" s="9">
        <f ca="1">IF($I$13="SI",B567,'Energía Transada'!B567*'Energía Transada'!$I$15)</f>
        <v>13.893147639099997</v>
      </c>
      <c r="E567" s="20">
        <f ca="1">IF($I$13="SI",'Energía Transada'!C567*'Energía Transada'!$I$16,0)</f>
        <v>82.275255090425091</v>
      </c>
    </row>
    <row r="568" spans="1:5" x14ac:dyDescent="0.2">
      <c r="A568" s="8">
        <v>559</v>
      </c>
      <c r="B568" s="9">
        <f>$J$3*'Punto de Medida'!C568</f>
        <v>4.2700093136999993</v>
      </c>
      <c r="C568" s="20">
        <f>$J$4*'Punto de Medida'!D568</f>
        <v>1071.0706523199999</v>
      </c>
      <c r="D568" s="9">
        <f ca="1">IF($I$13="SI",B568,'Energía Transada'!B568*'Energía Transada'!$I$15)</f>
        <v>4.2700093136999993</v>
      </c>
      <c r="E568" s="20">
        <f ca="1">IF($I$13="SI",'Energía Transada'!C568*'Energía Transada'!$I$16,0)</f>
        <v>98.787098093452073</v>
      </c>
    </row>
    <row r="569" spans="1:5" x14ac:dyDescent="0.2">
      <c r="A569" s="8">
        <v>560</v>
      </c>
      <c r="B569" s="9">
        <f>$J$3*'Punto de Medida'!C569</f>
        <v>1.3198867835000001</v>
      </c>
      <c r="C569" s="20">
        <f>$J$4*'Punto de Medida'!D569</f>
        <v>1190.8295967000001</v>
      </c>
      <c r="D569" s="9">
        <f ca="1">IF($I$13="SI",B569,'Energía Transada'!B569*'Energía Transada'!$I$15)</f>
        <v>1.3198867835000001</v>
      </c>
      <c r="E569" s="20">
        <f ca="1">IF($I$13="SI",'Energía Transada'!C569*'Energía Transada'!$I$16,0)</f>
        <v>109.83271731605846</v>
      </c>
    </row>
    <row r="570" spans="1:5" x14ac:dyDescent="0.2">
      <c r="A570" s="8">
        <v>561</v>
      </c>
      <c r="B570" s="9">
        <f>$J$3*'Punto de Medida'!C570</f>
        <v>3.4388593467999993</v>
      </c>
      <c r="C570" s="20">
        <f>$J$4*'Punto de Medida'!D570</f>
        <v>1182.41068406</v>
      </c>
      <c r="D570" s="9">
        <f ca="1">IF($I$13="SI",B570,'Energía Transada'!B570*'Energía Transada'!$I$15)</f>
        <v>3.4388593467999993</v>
      </c>
      <c r="E570" s="20">
        <f ca="1">IF($I$13="SI",'Energía Transada'!C570*'Energía Transada'!$I$16,0)</f>
        <v>109.05622330326254</v>
      </c>
    </row>
    <row r="571" spans="1:5" x14ac:dyDescent="0.2">
      <c r="A571" s="8">
        <v>562</v>
      </c>
      <c r="B571" s="9">
        <f>$J$3*'Punto de Medida'!C571</f>
        <v>2.5749507841999999</v>
      </c>
      <c r="C571" s="20">
        <f>$J$4*'Punto de Medida'!D571</f>
        <v>1287.4133090400001</v>
      </c>
      <c r="D571" s="9">
        <f ca="1">IF($I$13="SI",B571,'Energía Transada'!B571*'Energía Transada'!$I$15)</f>
        <v>2.5749507841999999</v>
      </c>
      <c r="E571" s="20">
        <f ca="1">IF($I$13="SI",'Energía Transada'!C571*'Energía Transada'!$I$16,0)</f>
        <v>118.74083616376892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1270.1813514999999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117.15149649120957</v>
      </c>
    </row>
    <row r="573" spans="1:5" x14ac:dyDescent="0.2">
      <c r="A573" s="8">
        <v>564</v>
      </c>
      <c r="B573" s="9">
        <f>$J$3*'Punto de Medida'!C573</f>
        <v>7.4412625593000001</v>
      </c>
      <c r="C573" s="20">
        <f>$J$4*'Punto de Medida'!D573</f>
        <v>1287.01531071</v>
      </c>
      <c r="D573" s="9">
        <f ca="1">IF($I$13="SI",B573,'Energía Transada'!B573*'Energía Transada'!$I$15)</f>
        <v>7.4412625593000001</v>
      </c>
      <c r="E573" s="20">
        <f ca="1">IF($I$13="SI",'Energía Transada'!C573*'Energía Transada'!$I$16,0)</f>
        <v>118.70412794103723</v>
      </c>
    </row>
    <row r="574" spans="1:5" x14ac:dyDescent="0.2">
      <c r="A574" s="8">
        <v>565</v>
      </c>
      <c r="B574" s="9">
        <f>$J$3*'Punto de Medida'!C574</f>
        <v>110.78478931959999</v>
      </c>
      <c r="C574" s="20">
        <f>$J$4*'Punto de Medida'!D574</f>
        <v>1335.26514438</v>
      </c>
      <c r="D574" s="9">
        <f ca="1">IF($I$13="SI",B574,'Energía Transada'!B574*'Energía Transada'!$I$15)</f>
        <v>110.78478931959999</v>
      </c>
      <c r="E574" s="20">
        <f ca="1">IF($I$13="SI",'Energía Transada'!C574*'Energía Transada'!$I$16,0)</f>
        <v>123.15431154136893</v>
      </c>
    </row>
    <row r="575" spans="1:5" x14ac:dyDescent="0.2">
      <c r="A575" s="8">
        <v>566</v>
      </c>
      <c r="B575" s="9">
        <f>$J$3*'Punto de Medida'!C575</f>
        <v>159.52610929389996</v>
      </c>
      <c r="C575" s="20">
        <f>$J$4*'Punto de Medida'!D575</f>
        <v>1285.4703351799999</v>
      </c>
      <c r="D575" s="9">
        <f ca="1">IF($I$13="SI",B575,'Energía Transada'!B575*'Energía Transada'!$I$15)</f>
        <v>159.52610929389996</v>
      </c>
      <c r="E575" s="20">
        <f ca="1">IF($I$13="SI",'Energía Transada'!C575*'Energía Transada'!$I$16,0)</f>
        <v>118.56163159973283</v>
      </c>
    </row>
    <row r="576" spans="1:5" x14ac:dyDescent="0.2">
      <c r="A576" s="8">
        <v>567</v>
      </c>
      <c r="B576" s="9">
        <f>$J$3*'Punto de Medida'!C576</f>
        <v>175.41298916349999</v>
      </c>
      <c r="C576" s="20">
        <f>$J$4*'Punto de Medida'!D576</f>
        <v>1277.023261</v>
      </c>
      <c r="D576" s="9">
        <f ca="1">IF($I$13="SI",B576,'Energía Transada'!B576*'Energía Transada'!$I$15)</f>
        <v>175.41298916349999</v>
      </c>
      <c r="E576" s="20">
        <f ca="1">IF($I$13="SI",'Energía Transada'!C576*'Energía Transada'!$I$16,0)</f>
        <v>117.78254018889564</v>
      </c>
    </row>
    <row r="577" spans="1:5" x14ac:dyDescent="0.2">
      <c r="A577" s="8">
        <v>568</v>
      </c>
      <c r="B577" s="9">
        <f>$J$3*'Punto de Medida'!C577</f>
        <v>252.57908511109997</v>
      </c>
      <c r="C577" s="20">
        <f>$J$4*'Punto de Medida'!D577</f>
        <v>1292.78125888</v>
      </c>
      <c r="D577" s="9">
        <f ca="1">IF($I$13="SI",B577,'Energía Transada'!B577*'Energía Transada'!$I$15)</f>
        <v>252.57908511109997</v>
      </c>
      <c r="E577" s="20">
        <f ca="1">IF($I$13="SI",'Energía Transada'!C577*'Energía Transada'!$I$16,0)</f>
        <v>119.23593346314519</v>
      </c>
    </row>
    <row r="578" spans="1:5" x14ac:dyDescent="0.2">
      <c r="A578" s="8">
        <v>569</v>
      </c>
      <c r="B578" s="9">
        <f>$J$3*'Punto de Medida'!C578</f>
        <v>261.52690263069996</v>
      </c>
      <c r="C578" s="20">
        <f>$J$4*'Punto de Medida'!D578</f>
        <v>1311.6606190999998</v>
      </c>
      <c r="D578" s="9">
        <f ca="1">IF($I$13="SI",B578,'Energía Transada'!B578*'Energía Transada'!$I$15)</f>
        <v>261.52690263069996</v>
      </c>
      <c r="E578" s="20">
        <f ca="1">IF($I$13="SI",'Energía Transada'!C578*'Energía Transada'!$I$16,0)</f>
        <v>120.97721654839728</v>
      </c>
    </row>
    <row r="579" spans="1:5" x14ac:dyDescent="0.2">
      <c r="A579" s="8">
        <v>570</v>
      </c>
      <c r="B579" s="9">
        <f>$J$3*'Punto de Medida'!C579</f>
        <v>256.97358241919994</v>
      </c>
      <c r="C579" s="20">
        <f>$J$4*'Punto de Medida'!D579</f>
        <v>1325.8640818699998</v>
      </c>
      <c r="D579" s="9">
        <f ca="1">IF($I$13="SI",B579,'Energía Transada'!B579*'Energía Transada'!$I$15)</f>
        <v>256.97358241919994</v>
      </c>
      <c r="E579" s="20">
        <f ca="1">IF($I$13="SI",'Energía Transada'!C579*'Energía Transada'!$I$16,0)</f>
        <v>122.28723178118089</v>
      </c>
    </row>
    <row r="580" spans="1:5" x14ac:dyDescent="0.2">
      <c r="A580" s="8">
        <v>571</v>
      </c>
      <c r="B580" s="9">
        <f>$J$3*'Punto de Medida'!C580</f>
        <v>217.59675170329999</v>
      </c>
      <c r="C580" s="20">
        <f>$J$4*'Punto de Medida'!D580</f>
        <v>1326.7846935599998</v>
      </c>
      <c r="D580" s="9">
        <f ca="1">IF($I$13="SI",B580,'Energía Transada'!B580*'Energía Transada'!$I$15)</f>
        <v>217.59675170329999</v>
      </c>
      <c r="E580" s="20">
        <f ca="1">IF($I$13="SI",'Energía Transada'!C580*'Energía Transada'!$I$16,0)</f>
        <v>122.37214173285309</v>
      </c>
    </row>
    <row r="581" spans="1:5" x14ac:dyDescent="0.2">
      <c r="A581" s="8">
        <v>572</v>
      </c>
      <c r="B581" s="9">
        <f>$J$3*'Punto de Medida'!C581</f>
        <v>232.76042286360001</v>
      </c>
      <c r="C581" s="20">
        <f>$J$4*'Punto de Medida'!D581</f>
        <v>1358.9699590500002</v>
      </c>
      <c r="D581" s="9">
        <f ca="1">IF($I$13="SI",B581,'Energía Transada'!B581*'Energía Transada'!$I$15)</f>
        <v>232.76042286360001</v>
      </c>
      <c r="E581" s="20">
        <f ca="1">IF($I$13="SI",'Energía Transada'!C581*'Energía Transada'!$I$16,0)</f>
        <v>125.34065643562971</v>
      </c>
    </row>
    <row r="582" spans="1:5" x14ac:dyDescent="0.2">
      <c r="A582" s="8">
        <v>573</v>
      </c>
      <c r="B582" s="9">
        <f>$J$3*'Punto de Medida'!C582</f>
        <v>313.96373642110001</v>
      </c>
      <c r="C582" s="20">
        <f>$J$4*'Punto de Medida'!D582</f>
        <v>1356.85283964</v>
      </c>
      <c r="D582" s="9">
        <f ca="1">IF($I$13="SI",B582,'Energía Transada'!B582*'Energía Transada'!$I$15)</f>
        <v>313.96373642110001</v>
      </c>
      <c r="E582" s="20">
        <f ca="1">IF($I$13="SI",'Energía Transada'!C582*'Energía Transada'!$I$16,0)</f>
        <v>125.14539006139172</v>
      </c>
    </row>
    <row r="583" spans="1:5" x14ac:dyDescent="0.2">
      <c r="A583" s="8">
        <v>574</v>
      </c>
      <c r="B583" s="9">
        <f>$J$3*'Punto de Medida'!C583</f>
        <v>163.96137424399998</v>
      </c>
      <c r="C583" s="20">
        <f>$J$4*'Punto de Medida'!D583</f>
        <v>1345.6666871899999</v>
      </c>
      <c r="D583" s="9">
        <f ca="1">IF($I$13="SI",B583,'Energía Transada'!B583*'Energía Transada'!$I$15)</f>
        <v>163.96137424399998</v>
      </c>
      <c r="E583" s="20">
        <f ca="1">IF($I$13="SI",'Energía Transada'!C583*'Energía Transada'!$I$16,0)</f>
        <v>124.11366770304602</v>
      </c>
    </row>
    <row r="584" spans="1:5" x14ac:dyDescent="0.2">
      <c r="A584" s="8">
        <v>575</v>
      </c>
      <c r="B584" s="9">
        <f>$J$3*'Punto de Medida'!C584</f>
        <v>215.43074884150002</v>
      </c>
      <c r="C584" s="20">
        <f>$J$4*'Punto de Medida'!D584</f>
        <v>1286.5871251399999</v>
      </c>
      <c r="D584" s="9">
        <f ca="1">IF($I$13="SI",B584,'Energía Transada'!B584*'Energía Transada'!$I$15)</f>
        <v>215.43074884150002</v>
      </c>
      <c r="E584" s="20">
        <f ca="1">IF($I$13="SI",'Energía Transada'!C584*'Energía Transada'!$I$16,0)</f>
        <v>118.66463548569436</v>
      </c>
    </row>
    <row r="585" spans="1:5" x14ac:dyDescent="0.2">
      <c r="A585" s="8">
        <v>576</v>
      </c>
      <c r="B585" s="9">
        <f>$J$3*'Punto de Medida'!C585</f>
        <v>342.89951445579999</v>
      </c>
      <c r="C585" s="20">
        <f>$J$4*'Punto de Medida'!D585</f>
        <v>1273.3762812299999</v>
      </c>
      <c r="D585" s="9">
        <f ca="1">IF($I$13="SI",B585,'Energía Transada'!B585*'Energía Transada'!$I$15)</f>
        <v>342.89951445579999</v>
      </c>
      <c r="E585" s="20">
        <f ca="1">IF($I$13="SI",'Energía Transada'!C585*'Energía Transada'!$I$16,0)</f>
        <v>117.44617157726067</v>
      </c>
    </row>
    <row r="586" spans="1:5" x14ac:dyDescent="0.2">
      <c r="A586" s="8">
        <v>577</v>
      </c>
      <c r="B586" s="9">
        <f>$J$3*'Punto de Medida'!C586</f>
        <v>386.09451741059996</v>
      </c>
      <c r="C586" s="20">
        <f>$J$4*'Punto de Medida'!D586</f>
        <v>1244.891349</v>
      </c>
      <c r="D586" s="9">
        <f ca="1">IF($I$13="SI",B586,'Energía Transada'!B586*'Energía Transada'!$I$15)</f>
        <v>386.09451741059996</v>
      </c>
      <c r="E586" s="20">
        <f ca="1">IF($I$13="SI",'Energía Transada'!C586*'Energía Transada'!$I$16,0)</f>
        <v>114.81894639067266</v>
      </c>
    </row>
    <row r="587" spans="1:5" x14ac:dyDescent="0.2">
      <c r="A587" s="8">
        <v>578</v>
      </c>
      <c r="B587" s="9">
        <f>$J$3*'Punto de Medida'!C587</f>
        <v>620.96816560000002</v>
      </c>
      <c r="C587" s="20">
        <f>$J$4*'Punto de Medida'!D587</f>
        <v>1282.2667337299999</v>
      </c>
      <c r="D587" s="9">
        <f ca="1">IF($I$13="SI",B587,'Energía Transada'!B587*'Energía Transada'!$I$15)</f>
        <v>620.96816560000002</v>
      </c>
      <c r="E587" s="20">
        <f ca="1">IF($I$13="SI",'Energía Transada'!C587*'Energía Transada'!$I$16,0)</f>
        <v>118.26615670271464</v>
      </c>
    </row>
    <row r="588" spans="1:5" x14ac:dyDescent="0.2">
      <c r="A588" s="8">
        <v>579</v>
      </c>
      <c r="B588" s="9">
        <f>$J$3*'Punto de Medida'!C588</f>
        <v>626.28952169999991</v>
      </c>
      <c r="C588" s="20">
        <f>$J$4*'Punto de Medida'!D588</f>
        <v>1280.04266598</v>
      </c>
      <c r="D588" s="9">
        <f ca="1">IF($I$13="SI",B588,'Energía Transada'!B588*'Energía Transada'!$I$15)</f>
        <v>626.28952169999991</v>
      </c>
      <c r="E588" s="20">
        <f ca="1">IF($I$13="SI",'Energía Transada'!C588*'Energía Transada'!$I$16,0)</f>
        <v>118.06102625822918</v>
      </c>
    </row>
    <row r="589" spans="1:5" x14ac:dyDescent="0.2">
      <c r="A589" s="8">
        <v>580</v>
      </c>
      <c r="B589" s="9">
        <f>$J$3*'Punto de Medida'!C589</f>
        <v>1078.3708881999999</v>
      </c>
      <c r="C589" s="20">
        <f>$J$4*'Punto de Medida'!D589</f>
        <v>1263.31803423</v>
      </c>
      <c r="D589" s="9">
        <f ca="1">IF($I$13="SI",B589,'Energía Transada'!B589*'Energía Transada'!$I$15)</f>
        <v>1078.3708881999999</v>
      </c>
      <c r="E589" s="20">
        <f ca="1">IF($I$13="SI",'Energía Transada'!C589*'Energía Transada'!$I$16,0)</f>
        <v>116.51847830988851</v>
      </c>
    </row>
    <row r="590" spans="1:5" x14ac:dyDescent="0.2">
      <c r="A590" s="8">
        <v>581</v>
      </c>
      <c r="B590" s="9">
        <f>$J$3*'Punto de Medida'!C590</f>
        <v>857.74610624999991</v>
      </c>
      <c r="C590" s="20">
        <f>$J$4*'Punto de Medida'!D590</f>
        <v>1277.8418248200001</v>
      </c>
      <c r="D590" s="9">
        <f ca="1">IF($I$13="SI",B590,'Energía Transada'!B590*'Energía Transada'!$I$15)</f>
        <v>857.74610624999991</v>
      </c>
      <c r="E590" s="20">
        <f ca="1">IF($I$13="SI",'Energía Transada'!C590*'Energía Transada'!$I$16,0)</f>
        <v>117.85803805097125</v>
      </c>
    </row>
    <row r="591" spans="1:5" x14ac:dyDescent="0.2">
      <c r="A591" s="8">
        <v>582</v>
      </c>
      <c r="B591" s="9">
        <f>$J$3*'Punto de Medida'!C591</f>
        <v>818.48766447499997</v>
      </c>
      <c r="C591" s="20">
        <f>$J$4*'Punto de Medida'!D591</f>
        <v>1274.0983786300001</v>
      </c>
      <c r="D591" s="9">
        <f ca="1">IF($I$13="SI",B591,'Energía Transada'!B591*'Energía Transada'!$I$15)</f>
        <v>818.48766447499997</v>
      </c>
      <c r="E591" s="20">
        <f ca="1">IF($I$13="SI",'Energía Transada'!C591*'Energía Transada'!$I$16,0)</f>
        <v>117.5127721386077</v>
      </c>
    </row>
    <row r="592" spans="1:5" x14ac:dyDescent="0.2">
      <c r="A592" s="8">
        <v>583</v>
      </c>
      <c r="B592" s="9">
        <f>$J$3*'Punto de Medida'!C592</f>
        <v>584.06813340199994</v>
      </c>
      <c r="C592" s="20">
        <f>$J$4*'Punto de Medida'!D592</f>
        <v>1253.0958779300001</v>
      </c>
      <c r="D592" s="9">
        <f ca="1">IF($I$13="SI",B592,'Energía Transada'!B592*'Energía Transada'!$I$15)</f>
        <v>584.06813340199994</v>
      </c>
      <c r="E592" s="20">
        <f ca="1">IF($I$13="SI",'Energía Transada'!C592*'Energía Transada'!$I$16,0)</f>
        <v>115.57566734317277</v>
      </c>
    </row>
    <row r="593" spans="1:5" x14ac:dyDescent="0.2">
      <c r="A593" s="8">
        <v>584</v>
      </c>
      <c r="B593" s="9">
        <f>$J$3*'Punto de Medida'!C593</f>
        <v>783.96859242499988</v>
      </c>
      <c r="C593" s="20">
        <f>$J$4*'Punto de Medida'!D593</f>
        <v>1291.5623564</v>
      </c>
      <c r="D593" s="9">
        <f ca="1">IF($I$13="SI",B593,'Energía Transada'!B593*'Energía Transada'!$I$15)</f>
        <v>783.96859242499988</v>
      </c>
      <c r="E593" s="20">
        <f ca="1">IF($I$13="SI",'Energía Transada'!C593*'Energía Transada'!$I$16,0)</f>
        <v>119.12351152478165</v>
      </c>
    </row>
    <row r="594" spans="1:5" x14ac:dyDescent="0.2">
      <c r="A594" s="8">
        <v>585</v>
      </c>
      <c r="B594" s="9">
        <f>$J$3*'Punto de Medida'!C594</f>
        <v>529.58295379999993</v>
      </c>
      <c r="C594" s="20">
        <f>$J$4*'Punto de Medida'!D594</f>
        <v>1335.3651105199999</v>
      </c>
      <c r="D594" s="9">
        <f ca="1">IF($I$13="SI",B594,'Energía Transada'!B594*'Energía Transada'!$I$15)</f>
        <v>529.58295379999993</v>
      </c>
      <c r="E594" s="20">
        <f ca="1">IF($I$13="SI",'Energía Transada'!C594*'Energía Transada'!$I$16,0)</f>
        <v>123.16353162863095</v>
      </c>
    </row>
    <row r="595" spans="1:5" x14ac:dyDescent="0.2">
      <c r="A595" s="8">
        <v>586</v>
      </c>
      <c r="B595" s="9">
        <f>$J$3*'Punto de Medida'!C595</f>
        <v>469.56648904139996</v>
      </c>
      <c r="C595" s="20">
        <f>$J$4*'Punto de Medida'!D595</f>
        <v>1323.36102351</v>
      </c>
      <c r="D595" s="9">
        <f ca="1">IF($I$13="SI",B595,'Energía Transada'!B595*'Energía Transada'!$I$15)</f>
        <v>469.56648904139996</v>
      </c>
      <c r="E595" s="20">
        <f ca="1">IF($I$13="SI",'Energía Transada'!C595*'Energía Transada'!$I$16,0)</f>
        <v>122.05636944618242</v>
      </c>
    </row>
    <row r="596" spans="1:5" x14ac:dyDescent="0.2">
      <c r="A596" s="8">
        <v>587</v>
      </c>
      <c r="B596" s="9">
        <f>$J$3*'Punto de Medida'!C596</f>
        <v>438.15269039899994</v>
      </c>
      <c r="C596" s="20">
        <f>$J$4*'Punto de Medida'!D596</f>
        <v>1257.00943551</v>
      </c>
      <c r="D596" s="9">
        <f ca="1">IF($I$13="SI",B596,'Energía Transada'!B596*'Energía Transada'!$I$15)</f>
        <v>438.15269039899994</v>
      </c>
      <c r="E596" s="20">
        <f ca="1">IF($I$13="SI",'Energía Transada'!C596*'Energía Transada'!$I$16,0)</f>
        <v>115.93662298667995</v>
      </c>
    </row>
    <row r="597" spans="1:5" x14ac:dyDescent="0.2">
      <c r="A597" s="8">
        <v>588</v>
      </c>
      <c r="B597" s="9">
        <f>$J$3*'Punto de Medida'!C597</f>
        <v>475.39505422399992</v>
      </c>
      <c r="C597" s="20">
        <f>$J$4*'Punto de Medida'!D597</f>
        <v>875.97831268000004</v>
      </c>
      <c r="D597" s="9">
        <f ca="1">IF($I$13="SI",B597,'Energía Transada'!B597*'Energía Transada'!$I$15)</f>
        <v>475.39505422399992</v>
      </c>
      <c r="E597" s="20">
        <f ca="1">IF($I$13="SI",'Energía Transada'!C597*'Energía Transada'!$I$16,0)</f>
        <v>80.793321444309299</v>
      </c>
    </row>
    <row r="598" spans="1:5" x14ac:dyDescent="0.2">
      <c r="A598" s="8">
        <v>589</v>
      </c>
      <c r="B598" s="9">
        <f>$J$3*'Punto de Medida'!C598</f>
        <v>721.58718849999991</v>
      </c>
      <c r="C598" s="20">
        <f>$J$4*'Punto de Medida'!D598</f>
        <v>497.81667578999998</v>
      </c>
      <c r="D598" s="9">
        <f ca="1">IF($I$13="SI",B598,'Energía Transada'!B598*'Energía Transada'!$I$15)</f>
        <v>721.58718849999991</v>
      </c>
      <c r="E598" s="20">
        <f ca="1">IF($I$13="SI",'Energía Transada'!C598*'Energía Transada'!$I$16,0)</f>
        <v>45.914678623021651</v>
      </c>
    </row>
    <row r="599" spans="1:5" x14ac:dyDescent="0.2">
      <c r="A599" s="8">
        <v>590</v>
      </c>
      <c r="B599" s="9">
        <f>$J$3*'Punto de Medida'!C599</f>
        <v>903.79824819999999</v>
      </c>
      <c r="C599" s="20">
        <f>$J$4*'Punto de Medida'!D599</f>
        <v>309.33981117999997</v>
      </c>
      <c r="D599" s="9">
        <f ca="1">IF($I$13="SI",B599,'Energía Transada'!B599*'Energía Transada'!$I$15)</f>
        <v>903.79824819999999</v>
      </c>
      <c r="E599" s="20">
        <f ca="1">IF($I$13="SI",'Energía Transada'!C599*'Energía Transada'!$I$16,0)</f>
        <v>28.531061144338647</v>
      </c>
    </row>
    <row r="600" spans="1:5" x14ac:dyDescent="0.2">
      <c r="A600" s="8">
        <v>591</v>
      </c>
      <c r="B600" s="9">
        <f>$J$3*'Punto de Medida'!C600</f>
        <v>868.96618509999996</v>
      </c>
      <c r="C600" s="20">
        <f>$J$4*'Punto de Medida'!D600</f>
        <v>238.14007658</v>
      </c>
      <c r="D600" s="9">
        <f ca="1">IF($I$13="SI",B600,'Energía Transada'!B600*'Energía Transada'!$I$15)</f>
        <v>868.96618509999996</v>
      </c>
      <c r="E600" s="20">
        <f ca="1">IF($I$13="SI",'Energía Transada'!C600*'Energía Transada'!$I$16,0)</f>
        <v>21.964159931124804</v>
      </c>
    </row>
    <row r="601" spans="1:5" x14ac:dyDescent="0.2">
      <c r="A601" s="8">
        <v>592</v>
      </c>
      <c r="B601" s="9">
        <f>$J$3*'Punto de Medida'!C601</f>
        <v>707.19132289999993</v>
      </c>
      <c r="C601" s="20">
        <f>$J$4*'Punto de Medida'!D601</f>
        <v>183.46269874949999</v>
      </c>
      <c r="D601" s="9">
        <f ca="1">IF($I$13="SI",B601,'Energía Transada'!B601*'Energía Transada'!$I$15)</f>
        <v>707.19132289999993</v>
      </c>
      <c r="E601" s="20">
        <f ca="1">IF($I$13="SI",'Energía Transada'!C601*'Energía Transada'!$I$16,0)</f>
        <v>16.921150419535103</v>
      </c>
    </row>
    <row r="602" spans="1:5" x14ac:dyDescent="0.2">
      <c r="A602" s="8">
        <v>593</v>
      </c>
      <c r="B602" s="9">
        <f>$J$3*'Punto de Medida'!C602</f>
        <v>678.24532979999992</v>
      </c>
      <c r="C602" s="20">
        <f>$J$4*'Punto de Medida'!D602</f>
        <v>207.95537947999998</v>
      </c>
      <c r="D602" s="9">
        <f ca="1">IF($I$13="SI",B602,'Energía Transada'!B602*'Energía Transada'!$I$15)</f>
        <v>678.24532979999992</v>
      </c>
      <c r="E602" s="20">
        <f ca="1">IF($I$13="SI",'Energía Transada'!C602*'Energía Transada'!$I$16,0)</f>
        <v>19.18016185697352</v>
      </c>
    </row>
    <row r="603" spans="1:5" x14ac:dyDescent="0.2">
      <c r="A603" s="8">
        <v>594</v>
      </c>
      <c r="B603" s="9">
        <f>$J$3*'Punto de Medida'!C603</f>
        <v>572.76948059999984</v>
      </c>
      <c r="C603" s="20">
        <f>$J$4*'Punto de Medida'!D603</f>
        <v>182.16330822629999</v>
      </c>
      <c r="D603" s="9">
        <f ca="1">IF($I$13="SI",B603,'Energía Transada'!B603*'Energía Transada'!$I$15)</f>
        <v>572.76948059999984</v>
      </c>
      <c r="E603" s="20">
        <f ca="1">IF($I$13="SI",'Energía Transada'!C603*'Energía Transada'!$I$16,0)</f>
        <v>16.801304899728336</v>
      </c>
    </row>
    <row r="604" spans="1:5" x14ac:dyDescent="0.2">
      <c r="A604" s="8">
        <v>595</v>
      </c>
      <c r="B604" s="9">
        <f>$J$3*'Punto de Medida'!C604</f>
        <v>402.38924178649995</v>
      </c>
      <c r="C604" s="20">
        <f>$J$4*'Punto de Medida'!D604</f>
        <v>140.03270760780001</v>
      </c>
      <c r="D604" s="9">
        <f ca="1">IF($I$13="SI",B604,'Energía Transada'!B604*'Energía Transada'!$I$15)</f>
        <v>402.38924178649995</v>
      </c>
      <c r="E604" s="20">
        <f ca="1">IF($I$13="SI",'Energía Transada'!C604*'Energía Transada'!$I$16,0)</f>
        <v>12.915511028875123</v>
      </c>
    </row>
    <row r="605" spans="1:5" x14ac:dyDescent="0.2">
      <c r="A605" s="8">
        <v>596</v>
      </c>
      <c r="B605" s="9">
        <f>$J$3*'Punto de Medida'!C605</f>
        <v>351.87564936489997</v>
      </c>
      <c r="C605" s="20">
        <f>$J$4*'Punto de Medida'!D605</f>
        <v>149.26028235999999</v>
      </c>
      <c r="D605" s="9">
        <f ca="1">IF($I$13="SI",B605,'Energía Transada'!B605*'Energía Transada'!$I$15)</f>
        <v>351.87564936489997</v>
      </c>
      <c r="E605" s="20">
        <f ca="1">IF($I$13="SI",'Energía Transada'!C605*'Energía Transada'!$I$16,0)</f>
        <v>13.76658964841879</v>
      </c>
    </row>
    <row r="606" spans="1:5" x14ac:dyDescent="0.2">
      <c r="A606" s="8">
        <v>597</v>
      </c>
      <c r="B606" s="9">
        <f>$J$3*'Punto de Medida'!C606</f>
        <v>406.8802079299</v>
      </c>
      <c r="C606" s="20">
        <f>$J$4*'Punto de Medida'!D606</f>
        <v>262.76638881740001</v>
      </c>
      <c r="D606" s="9">
        <f ca="1">IF($I$13="SI",B606,'Energía Transada'!B606*'Energía Transada'!$I$15)</f>
        <v>406.8802079299</v>
      </c>
      <c r="E606" s="20">
        <f ca="1">IF($I$13="SI",'Energía Transada'!C606*'Energía Transada'!$I$16,0)</f>
        <v>24.235496483392868</v>
      </c>
    </row>
    <row r="607" spans="1:5" x14ac:dyDescent="0.2">
      <c r="A607" s="8">
        <v>598</v>
      </c>
      <c r="B607" s="9">
        <f>$J$3*'Punto de Medida'!C607</f>
        <v>628.74037809999993</v>
      </c>
      <c r="C607" s="20">
        <f>$J$4*'Punto de Medida'!D607</f>
        <v>358.02348944999994</v>
      </c>
      <c r="D607" s="9">
        <f ca="1">IF($I$13="SI",B607,'Energía Transada'!B607*'Energía Transada'!$I$15)</f>
        <v>628.74037809999993</v>
      </c>
      <c r="E607" s="20">
        <f ca="1">IF($I$13="SI",'Energía Transada'!C607*'Energía Transada'!$I$16,0)</f>
        <v>33.021259144247701</v>
      </c>
    </row>
    <row r="608" spans="1:5" x14ac:dyDescent="0.2">
      <c r="A608" s="8">
        <v>599</v>
      </c>
      <c r="B608" s="9">
        <f>$J$3*'Punto de Medida'!C608</f>
        <v>700.95750289999989</v>
      </c>
      <c r="C608" s="20">
        <f>$J$4*'Punto de Medida'!D608</f>
        <v>285.75656005999997</v>
      </c>
      <c r="D608" s="9">
        <f ca="1">IF($I$13="SI",B608,'Energía Transada'!B608*'Energía Transada'!$I$15)</f>
        <v>700.95750289999989</v>
      </c>
      <c r="E608" s="20">
        <f ca="1">IF($I$13="SI",'Energía Transada'!C608*'Energía Transada'!$I$16,0)</f>
        <v>26.35592831187083</v>
      </c>
    </row>
    <row r="609" spans="1:5" x14ac:dyDescent="0.2">
      <c r="A609" s="8">
        <v>600</v>
      </c>
      <c r="B609" s="9">
        <f>$J$3*'Punto de Medida'!C609</f>
        <v>658.68415689999995</v>
      </c>
      <c r="C609" s="20">
        <f>$J$4*'Punto de Medida'!D609</f>
        <v>338.27970270000003</v>
      </c>
      <c r="D609" s="9">
        <f ca="1">IF($I$13="SI",B609,'Energía Transada'!B609*'Energía Transada'!$I$15)</f>
        <v>658.68415689999995</v>
      </c>
      <c r="E609" s="20">
        <f ca="1">IF($I$13="SI",'Energía Transada'!C609*'Energía Transada'!$I$16,0)</f>
        <v>31.200248182754457</v>
      </c>
    </row>
    <row r="610" spans="1:5" x14ac:dyDescent="0.2">
      <c r="A610" s="8">
        <v>601</v>
      </c>
      <c r="B610" s="9">
        <f>$J$3*'Punto de Medida'!C610</f>
        <v>580.27232060000006</v>
      </c>
      <c r="C610" s="20">
        <f>$J$4*'Punto de Medida'!D610</f>
        <v>245.02641786999999</v>
      </c>
      <c r="D610" s="9">
        <f ca="1">IF($I$13="SI",B610,'Energía Transada'!B610*'Energía Transada'!$I$15)</f>
        <v>580.27232060000006</v>
      </c>
      <c r="E610" s="20">
        <f ca="1">IF($I$13="SI",'Energía Transada'!C610*'Energía Transada'!$I$16,0)</f>
        <v>22.599301666216405</v>
      </c>
    </row>
    <row r="611" spans="1:5" x14ac:dyDescent="0.2">
      <c r="A611" s="8">
        <v>602</v>
      </c>
      <c r="B611" s="9">
        <f>$J$3*'Punto de Medida'!C611</f>
        <v>386.86240500780002</v>
      </c>
      <c r="C611" s="20">
        <f>$J$4*'Punto de Medida'!D611</f>
        <v>183.13701282369999</v>
      </c>
      <c r="D611" s="9">
        <f ca="1">IF($I$13="SI",B611,'Energía Transada'!B611*'Energía Transada'!$I$15)</f>
        <v>386.86240500780002</v>
      </c>
      <c r="E611" s="20">
        <f ca="1">IF($I$13="SI",'Energía Transada'!C611*'Energía Transada'!$I$16,0)</f>
        <v>16.89111172187312</v>
      </c>
    </row>
    <row r="612" spans="1:5" x14ac:dyDescent="0.2">
      <c r="A612" s="8">
        <v>603</v>
      </c>
      <c r="B612" s="9">
        <f>$J$3*'Punto de Medida'!C612</f>
        <v>160.19136403190001</v>
      </c>
      <c r="C612" s="20">
        <f>$J$4*'Punto de Medida'!D612</f>
        <v>292.43271497659998</v>
      </c>
      <c r="D612" s="9">
        <f ca="1">IF($I$13="SI",B612,'Energía Transada'!B612*'Energía Transada'!$I$15)</f>
        <v>160.19136403190001</v>
      </c>
      <c r="E612" s="20">
        <f ca="1">IF($I$13="SI",'Energía Transada'!C612*'Energía Transada'!$I$16,0)</f>
        <v>26.971684115845754</v>
      </c>
    </row>
    <row r="613" spans="1:5" x14ac:dyDescent="0.2">
      <c r="A613" s="8">
        <v>604</v>
      </c>
      <c r="B613" s="9">
        <f>$J$3*'Punto de Medida'!C613</f>
        <v>34.275053863399989</v>
      </c>
      <c r="C613" s="20">
        <f>$J$4*'Punto de Medida'!D613</f>
        <v>428.13819447999998</v>
      </c>
      <c r="D613" s="9">
        <f ca="1">IF($I$13="SI",B613,'Energía Transada'!B613*'Energía Transada'!$I$15)</f>
        <v>34.275053863399989</v>
      </c>
      <c r="E613" s="20">
        <f ca="1">IF($I$13="SI",'Energía Transada'!C613*'Energía Transada'!$I$16,0)</f>
        <v>39.488085799043098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197.0838141886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18.177454533656782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271.09124200000002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25.0033151946812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52.6821996989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4.8589900378291659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0.39143195880000003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3.6102592510708499E-2</v>
      </c>
    </row>
    <row r="618" spans="1:5" x14ac:dyDescent="0.2">
      <c r="A618" s="8">
        <v>609</v>
      </c>
      <c r="B618" s="9">
        <f>$J$3*'Punto de Medida'!C618</f>
        <v>3.0515997894000004</v>
      </c>
      <c r="C618" s="20">
        <f>$J$4*'Punto de Medida'!D618</f>
        <v>0</v>
      </c>
      <c r="D618" s="9">
        <f ca="1">IF($I$13="SI",B618,'Energía Transada'!B618*'Energía Transada'!$I$15)</f>
        <v>3.0515997894000004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41.550378586399994</v>
      </c>
      <c r="C619" s="20">
        <f>$J$4*'Punto de Medida'!D619</f>
        <v>0</v>
      </c>
      <c r="D619" s="9">
        <f ca="1">IF($I$13="SI",B619,'Energía Transada'!B619*'Energía Transada'!$I$15)</f>
        <v>41.550378586399994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112.6097205543</v>
      </c>
      <c r="C620" s="20">
        <f>$J$4*'Punto de Medida'!D620</f>
        <v>0</v>
      </c>
      <c r="D620" s="9">
        <f ca="1">IF($I$13="SI",B620,'Energía Transada'!B620*'Energía Transada'!$I$15)</f>
        <v>112.6097205543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147.5786894053</v>
      </c>
      <c r="C621" s="20">
        <f>$J$4*'Punto de Medida'!D621</f>
        <v>0</v>
      </c>
      <c r="D621" s="9">
        <f ca="1">IF($I$13="SI",B621,'Energía Transada'!B621*'Energía Transada'!$I$15)</f>
        <v>147.5786894053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132.29749328629998</v>
      </c>
      <c r="C622" s="20">
        <f>$J$4*'Punto de Medida'!D622</f>
        <v>0</v>
      </c>
      <c r="D622" s="9">
        <f ca="1">IF($I$13="SI",B622,'Energía Transada'!B622*'Energía Transada'!$I$15)</f>
        <v>132.29749328629998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300.83022569479999</v>
      </c>
      <c r="C623" s="20">
        <f>$J$4*'Punto de Medida'!D623</f>
        <v>2.3012395929999996</v>
      </c>
      <c r="D623" s="9">
        <f ca="1">IF($I$13="SI",B623,'Energía Transada'!B623*'Energía Transada'!$I$15)</f>
        <v>300.83022569479999</v>
      </c>
      <c r="E623" s="20">
        <f ca="1">IF($I$13="SI",'Energía Transada'!C623*'Energía Transada'!$I$16,0)</f>
        <v>0.21224816581222813</v>
      </c>
    </row>
    <row r="624" spans="1:5" x14ac:dyDescent="0.2">
      <c r="A624" s="8">
        <v>615</v>
      </c>
      <c r="B624" s="9">
        <f>$J$3*'Punto de Medida'!C624</f>
        <v>406.01854168069997</v>
      </c>
      <c r="C624" s="20">
        <f>$J$4*'Punto de Medida'!D624</f>
        <v>158.4421574495</v>
      </c>
      <c r="D624" s="9">
        <f ca="1">IF($I$13="SI",B624,'Energía Transada'!B624*'Energía Transada'!$I$15)</f>
        <v>406.01854168069997</v>
      </c>
      <c r="E624" s="20">
        <f ca="1">IF($I$13="SI",'Energía Transada'!C624*'Energía Transada'!$I$16,0)</f>
        <v>14.613453291992199</v>
      </c>
    </row>
    <row r="625" spans="1:5" x14ac:dyDescent="0.2">
      <c r="A625" s="8">
        <v>616</v>
      </c>
      <c r="B625" s="9">
        <f>$J$3*'Punto de Medida'!C625</f>
        <v>640.46019509999996</v>
      </c>
      <c r="C625" s="20">
        <f>$J$4*'Punto de Medida'!D625</f>
        <v>172.08959724800002</v>
      </c>
      <c r="D625" s="9">
        <f ca="1">IF($I$13="SI",B625,'Energía Transada'!B625*'Energía Transada'!$I$15)</f>
        <v>640.46019509999996</v>
      </c>
      <c r="E625" s="20">
        <f ca="1">IF($I$13="SI",'Energía Transada'!C625*'Energía Transada'!$I$16,0)</f>
        <v>15.872185357125947</v>
      </c>
    </row>
    <row r="626" spans="1:5" x14ac:dyDescent="0.2">
      <c r="A626" s="8">
        <v>617</v>
      </c>
      <c r="B626" s="9">
        <f>$J$3*'Punto de Medida'!C626</f>
        <v>1068.3822777</v>
      </c>
      <c r="C626" s="20">
        <f>$J$4*'Punto de Medida'!D626</f>
        <v>137.74055315000001</v>
      </c>
      <c r="D626" s="9">
        <f ca="1">IF($I$13="SI",B626,'Energía Transada'!B626*'Energía Transada'!$I$15)</f>
        <v>1068.3822777</v>
      </c>
      <c r="E626" s="20">
        <f ca="1">IF($I$13="SI",'Energía Transada'!C626*'Energía Transada'!$I$16,0)</f>
        <v>12.704100804183073</v>
      </c>
    </row>
    <row r="627" spans="1:5" x14ac:dyDescent="0.2">
      <c r="A627" s="8">
        <v>618</v>
      </c>
      <c r="B627" s="9">
        <f>$J$3*'Punto de Medida'!C627</f>
        <v>987.83163177500001</v>
      </c>
      <c r="C627" s="20">
        <f>$J$4*'Punto de Medida'!D627</f>
        <v>75.087026436599999</v>
      </c>
      <c r="D627" s="9">
        <f ca="1">IF($I$13="SI",B627,'Energía Transada'!B627*'Energía Transada'!$I$15)</f>
        <v>987.83163177500001</v>
      </c>
      <c r="E627" s="20">
        <f ca="1">IF($I$13="SI",'Energía Transada'!C627*'Energía Transada'!$I$16,0)</f>
        <v>6.9254343119858861</v>
      </c>
    </row>
    <row r="628" spans="1:5" x14ac:dyDescent="0.2">
      <c r="A628" s="8">
        <v>619</v>
      </c>
      <c r="B628" s="9">
        <f>$J$3*'Punto de Medida'!C628</f>
        <v>934.62373909999985</v>
      </c>
      <c r="C628" s="20">
        <f>$J$4*'Punto de Medida'!D628</f>
        <v>8.5705618432999984</v>
      </c>
      <c r="D628" s="9">
        <f ca="1">IF($I$13="SI",B628,'Energía Transada'!B628*'Energía Transada'!$I$15)</f>
        <v>934.62373909999985</v>
      </c>
      <c r="E628" s="20">
        <f ca="1">IF($I$13="SI",'Energía Transada'!C628*'Energía Transada'!$I$16,0)</f>
        <v>0.79048093764511107</v>
      </c>
    </row>
    <row r="629" spans="1:5" x14ac:dyDescent="0.2">
      <c r="A629" s="8">
        <v>620</v>
      </c>
      <c r="B629" s="9">
        <f>$J$3*'Punto de Medida'!C629</f>
        <v>1227.1457318999999</v>
      </c>
      <c r="C629" s="20">
        <f>$J$4*'Punto de Medida'!D629</f>
        <v>10.8744818684</v>
      </c>
      <c r="D629" s="9">
        <f ca="1">IF($I$13="SI",B629,'Energía Transada'!B629*'Energía Transada'!$I$15)</f>
        <v>1227.1457318999999</v>
      </c>
      <c r="E629" s="20">
        <f ca="1">IF($I$13="SI",'Energía Transada'!C629*'Energía Transada'!$I$16,0)</f>
        <v>1.0029763253452906</v>
      </c>
    </row>
    <row r="630" spans="1:5" x14ac:dyDescent="0.2">
      <c r="A630" s="8">
        <v>621</v>
      </c>
      <c r="B630" s="9">
        <f>$J$3*'Punto de Medida'!C630</f>
        <v>785.99799989999997</v>
      </c>
      <c r="C630" s="20">
        <f>$J$4*'Punto de Medida'!D630</f>
        <v>13.5354949617</v>
      </c>
      <c r="D630" s="9">
        <f ca="1">IF($I$13="SI",B630,'Energía Transada'!B630*'Energía Transada'!$I$15)</f>
        <v>785.99799989999997</v>
      </c>
      <c r="E630" s="20">
        <f ca="1">IF($I$13="SI",'Energía Transada'!C630*'Energía Transada'!$I$16,0)</f>
        <v>1.2484071574817026</v>
      </c>
    </row>
    <row r="631" spans="1:5" x14ac:dyDescent="0.2">
      <c r="A631" s="8">
        <v>622</v>
      </c>
      <c r="B631" s="9">
        <f>$J$3*'Punto de Medida'!C631</f>
        <v>153.7062863109</v>
      </c>
      <c r="C631" s="20">
        <f>$J$4*'Punto de Medida'!D631</f>
        <v>38.953969510699999</v>
      </c>
      <c r="D631" s="9">
        <f ca="1">IF($I$13="SI",B631,'Energía Transada'!B631*'Energía Transada'!$I$15)</f>
        <v>153.7062863109</v>
      </c>
      <c r="E631" s="20">
        <f ca="1">IF($I$13="SI",'Energía Transada'!C631*'Energía Transada'!$I$16,0)</f>
        <v>3.5928065051988414</v>
      </c>
    </row>
    <row r="632" spans="1:5" x14ac:dyDescent="0.2">
      <c r="A632" s="8">
        <v>623</v>
      </c>
      <c r="B632" s="9">
        <f>$J$3*'Punto de Medida'!C632</f>
        <v>22.949497345200001</v>
      </c>
      <c r="C632" s="20">
        <f>$J$4*'Punto de Medida'!D632</f>
        <v>14.6848973987</v>
      </c>
      <c r="D632" s="9">
        <f ca="1">IF($I$13="SI",B632,'Energía Transada'!B632*'Energía Transada'!$I$15)</f>
        <v>22.949497345200001</v>
      </c>
      <c r="E632" s="20">
        <f ca="1">IF($I$13="SI",'Energía Transada'!C632*'Energía Transada'!$I$16,0)</f>
        <v>1.3544189607617427</v>
      </c>
    </row>
    <row r="633" spans="1:5" x14ac:dyDescent="0.2">
      <c r="A633" s="8">
        <v>624</v>
      </c>
      <c r="B633" s="9">
        <f>$J$3*'Punto de Medida'!C633</f>
        <v>43.532143134400002</v>
      </c>
      <c r="C633" s="20">
        <f>$J$4*'Punto de Medida'!D633</f>
        <v>0</v>
      </c>
      <c r="D633" s="9">
        <f ca="1">IF($I$13="SI",B633,'Energía Transada'!B633*'Energía Transada'!$I$15)</f>
        <v>43.532143134400002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61.494302812800001</v>
      </c>
      <c r="C634" s="20">
        <f>$J$4*'Punto de Medida'!D634</f>
        <v>0</v>
      </c>
      <c r="D634" s="9">
        <f ca="1">IF($I$13="SI",B634,'Energía Transada'!B634*'Energía Transada'!$I$15)</f>
        <v>61.494302812800001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61.135946202399992</v>
      </c>
      <c r="C635" s="20">
        <f>$J$4*'Punto de Medida'!D635</f>
        <v>0</v>
      </c>
      <c r="D635" s="9">
        <f ca="1">IF($I$13="SI",B635,'Energía Transada'!B635*'Energía Transada'!$I$15)</f>
        <v>61.135946202399992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67.308026068199993</v>
      </c>
      <c r="C636" s="20">
        <f>$J$4*'Punto de Medida'!D636</f>
        <v>0</v>
      </c>
      <c r="D636" s="9">
        <f ca="1">IF($I$13="SI",B636,'Energía Transada'!B636*'Energía Transada'!$I$15)</f>
        <v>67.308026068199993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80.262140690799995</v>
      </c>
      <c r="C637" s="20">
        <f>$J$4*'Punto de Medida'!D637</f>
        <v>3.3336545362999996</v>
      </c>
      <c r="D637" s="9">
        <f ca="1">IF($I$13="SI",B637,'Energía Transada'!B637*'Energía Transada'!$I$15)</f>
        <v>80.262140690799995</v>
      </c>
      <c r="E637" s="20">
        <f ca="1">IF($I$13="SI",'Energía Transada'!C637*'Energía Transada'!$I$16,0)</f>
        <v>0.30746996659260456</v>
      </c>
    </row>
    <row r="638" spans="1:5" x14ac:dyDescent="0.2">
      <c r="A638" s="8">
        <v>629</v>
      </c>
      <c r="B638" s="9">
        <f>$J$3*'Punto de Medida'!C638</f>
        <v>84.551197224299997</v>
      </c>
      <c r="C638" s="20">
        <f>$J$4*'Punto de Medida'!D638</f>
        <v>0.2308310579</v>
      </c>
      <c r="D638" s="9">
        <f ca="1">IF($I$13="SI",B638,'Energía Transada'!B638*'Energía Transada'!$I$15)</f>
        <v>84.551197224299997</v>
      </c>
      <c r="E638" s="20">
        <f ca="1">IF($I$13="SI",'Energía Transada'!C638*'Energía Transada'!$I$16,0)</f>
        <v>2.1290033771712201E-2</v>
      </c>
    </row>
    <row r="639" spans="1:5" x14ac:dyDescent="0.2">
      <c r="A639" s="8">
        <v>630</v>
      </c>
      <c r="B639" s="9">
        <f>$J$3*'Punto de Medida'!C639</f>
        <v>1.4641257580999998</v>
      </c>
      <c r="C639" s="20">
        <f>$J$4*'Punto de Medida'!D639</f>
        <v>6.3728096172000006</v>
      </c>
      <c r="D639" s="9">
        <f ca="1">IF($I$13="SI",B639,'Energía Transada'!B639*'Energía Transada'!$I$15)</f>
        <v>1.4641257580999998</v>
      </c>
      <c r="E639" s="20">
        <f ca="1">IF($I$13="SI",'Energía Transada'!C639*'Energía Transada'!$I$16,0)</f>
        <v>0.5877776292549769</v>
      </c>
    </row>
    <row r="640" spans="1:5" x14ac:dyDescent="0.2">
      <c r="A640" s="8">
        <v>631</v>
      </c>
      <c r="B640" s="9">
        <f>$J$3*'Punto de Medida'!C640</f>
        <v>8.7750573418999984</v>
      </c>
      <c r="C640" s="20">
        <f>$J$4*'Punto de Medida'!D640</f>
        <v>6.4014168111999998</v>
      </c>
      <c r="D640" s="9">
        <f ca="1">IF($I$13="SI",B640,'Energía Transada'!B640*'Energía Transada'!$I$15)</f>
        <v>8.7750573418999984</v>
      </c>
      <c r="E640" s="20">
        <f ca="1">IF($I$13="SI",'Energía Transada'!C640*'Energía Transada'!$I$16,0)</f>
        <v>0.59041613090165634</v>
      </c>
    </row>
    <row r="641" spans="1:5" x14ac:dyDescent="0.2">
      <c r="A641" s="8">
        <v>632</v>
      </c>
      <c r="B641" s="9">
        <f>$J$3*'Punto de Medida'!C641</f>
        <v>25.0168791844</v>
      </c>
      <c r="C641" s="20">
        <f>$J$4*'Punto de Medida'!D641</f>
        <v>0.53766431100000001</v>
      </c>
      <c r="D641" s="9">
        <f ca="1">IF($I$13="SI",B641,'Energía Transada'!B641*'Energía Transada'!$I$15)</f>
        <v>25.0168791844</v>
      </c>
      <c r="E641" s="20">
        <f ca="1">IF($I$13="SI",'Energía Transada'!C641*'Energía Transada'!$I$16,0)</f>
        <v>4.958990979451891E-2</v>
      </c>
    </row>
    <row r="642" spans="1:5" x14ac:dyDescent="0.2">
      <c r="A642" s="8">
        <v>633</v>
      </c>
      <c r="B642" s="9">
        <f>$J$3*'Punto de Medida'!C642</f>
        <v>46.841814640199999</v>
      </c>
      <c r="C642" s="20">
        <f>$J$4*'Punto de Medida'!D642</f>
        <v>0</v>
      </c>
      <c r="D642" s="9">
        <f ca="1">IF($I$13="SI",B642,'Energía Transada'!B642*'Energía Transada'!$I$15)</f>
        <v>46.841814640199999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62.592009563999994</v>
      </c>
      <c r="C643" s="20">
        <f>$J$4*'Punto de Medida'!D643</f>
        <v>0</v>
      </c>
      <c r="D643" s="9">
        <f ca="1">IF($I$13="SI",B643,'Energía Transada'!B643*'Energía Transada'!$I$15)</f>
        <v>62.592009563999994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64.0871392783</v>
      </c>
      <c r="C644" s="20">
        <f>$J$4*'Punto de Medida'!D644</f>
        <v>0</v>
      </c>
      <c r="D644" s="9">
        <f ca="1">IF($I$13="SI",B644,'Energía Transada'!B644*'Energía Transada'!$I$15)</f>
        <v>64.0871392783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53.965433008399998</v>
      </c>
      <c r="C645" s="20">
        <f>$J$4*'Punto de Medida'!D645</f>
        <v>0</v>
      </c>
      <c r="D645" s="9">
        <f ca="1">IF($I$13="SI",B645,'Energía Transada'!B645*'Energía Transada'!$I$15)</f>
        <v>53.965433008399998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130.1005633371</v>
      </c>
      <c r="C646" s="20">
        <f>$J$4*'Punto de Medida'!D646</f>
        <v>0</v>
      </c>
      <c r="D646" s="9">
        <f ca="1">IF($I$13="SI",B646,'Energía Transada'!B646*'Energía Transada'!$I$15)</f>
        <v>130.1005633371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126.14901100789999</v>
      </c>
      <c r="C647" s="20">
        <f>$J$4*'Punto de Medida'!D647</f>
        <v>0</v>
      </c>
      <c r="D647" s="9">
        <f ca="1">IF($I$13="SI",B647,'Energía Transada'!B647*'Energía Transada'!$I$15)</f>
        <v>126.14901100789999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81.3042007759</v>
      </c>
      <c r="C648" s="20">
        <f>$J$4*'Punto de Medida'!D648</f>
        <v>2.82736E-5</v>
      </c>
      <c r="D648" s="9">
        <f ca="1">IF($I$13="SI",B648,'Energía Transada'!B648*'Energía Transada'!$I$15)</f>
        <v>81.3042007759</v>
      </c>
      <c r="E648" s="20">
        <f ca="1">IF($I$13="SI",'Energía Transada'!C648*'Energía Transada'!$I$16,0)</f>
        <v>2.6077335707080434E-6</v>
      </c>
    </row>
    <row r="649" spans="1:5" x14ac:dyDescent="0.2">
      <c r="A649" s="8">
        <v>640</v>
      </c>
      <c r="B649" s="9">
        <f>$J$3*'Punto de Medida'!C649</f>
        <v>153.92380247</v>
      </c>
      <c r="C649" s="20">
        <f>$J$4*'Punto de Medida'!D649</f>
        <v>0.39900842160000005</v>
      </c>
      <c r="D649" s="9">
        <f ca="1">IF($I$13="SI",B649,'Energía Transada'!B649*'Energía Transada'!$I$15)</f>
        <v>153.92380247</v>
      </c>
      <c r="E649" s="20">
        <f ca="1">IF($I$13="SI",'Energía Transada'!C649*'Energía Transada'!$I$16,0)</f>
        <v>3.6801385603585979E-2</v>
      </c>
    </row>
    <row r="650" spans="1:5" x14ac:dyDescent="0.2">
      <c r="A650" s="8">
        <v>641</v>
      </c>
      <c r="B650" s="9">
        <f>$J$3*'Punto de Medida'!C650</f>
        <v>168.22666435479999</v>
      </c>
      <c r="C650" s="20">
        <f>$J$4*'Punto de Medida'!D650</f>
        <v>0.85689174490000009</v>
      </c>
      <c r="D650" s="9">
        <f ca="1">IF($I$13="SI",B650,'Energía Transada'!B650*'Energía Transada'!$I$15)</f>
        <v>168.22666435479999</v>
      </c>
      <c r="E650" s="20">
        <f ca="1">IF($I$13="SI",'Energía Transada'!C650*'Energía Transada'!$I$16,0)</f>
        <v>7.9032927170163081E-2</v>
      </c>
    </row>
    <row r="651" spans="1:5" x14ac:dyDescent="0.2">
      <c r="A651" s="8">
        <v>642</v>
      </c>
      <c r="B651" s="9">
        <f>$J$3*'Punto de Medida'!C651</f>
        <v>233.03162708589997</v>
      </c>
      <c r="C651" s="20">
        <f>$J$4*'Punto de Medida'!D651</f>
        <v>26.017420896699996</v>
      </c>
      <c r="D651" s="9">
        <f ca="1">IF($I$13="SI",B651,'Energía Transada'!B651*'Energía Transada'!$I$15)</f>
        <v>233.03162708589997</v>
      </c>
      <c r="E651" s="20">
        <f ca="1">IF($I$13="SI",'Energía Transada'!C651*'Energía Transada'!$I$16,0)</f>
        <v>2.3996414285964835</v>
      </c>
    </row>
    <row r="652" spans="1:5" x14ac:dyDescent="0.2">
      <c r="A652" s="8">
        <v>643</v>
      </c>
      <c r="B652" s="9">
        <f>$J$3*'Punto de Medida'!C652</f>
        <v>259.54579867929999</v>
      </c>
      <c r="C652" s="20">
        <f>$J$4*'Punto de Medida'!D652</f>
        <v>153.27766327140003</v>
      </c>
      <c r="D652" s="9">
        <f ca="1">IF($I$13="SI",B652,'Energía Transada'!B652*'Energía Transada'!$I$15)</f>
        <v>259.54579867929999</v>
      </c>
      <c r="E652" s="20">
        <f ca="1">IF($I$13="SI",'Energía Transada'!C652*'Energía Transada'!$I$16,0)</f>
        <v>14.13712113606025</v>
      </c>
    </row>
    <row r="653" spans="1:5" x14ac:dyDescent="0.2">
      <c r="A653" s="8">
        <v>644</v>
      </c>
      <c r="B653" s="9">
        <f>$J$3*'Punto de Medida'!C653</f>
        <v>213.8823992746</v>
      </c>
      <c r="C653" s="20">
        <f>$J$4*'Punto de Medida'!D653</f>
        <v>243.77332058269999</v>
      </c>
      <c r="D653" s="9">
        <f ca="1">IF($I$13="SI",B653,'Energía Transada'!B653*'Energía Transada'!$I$15)</f>
        <v>213.8823992746</v>
      </c>
      <c r="E653" s="20">
        <f ca="1">IF($I$13="SI",'Energía Transada'!C653*'Energía Transada'!$I$16,0)</f>
        <v>22.483725868884076</v>
      </c>
    </row>
    <row r="654" spans="1:5" x14ac:dyDescent="0.2">
      <c r="A654" s="8">
        <v>645</v>
      </c>
      <c r="B654" s="9">
        <f>$J$3*'Punto de Medida'!C654</f>
        <v>218.98994081629999</v>
      </c>
      <c r="C654" s="20">
        <f>$J$4*'Punto de Medida'!D654</f>
        <v>594.77672439999992</v>
      </c>
      <c r="D654" s="9">
        <f ca="1">IF($I$13="SI",B654,'Energía Transada'!B654*'Energía Transada'!$I$15)</f>
        <v>218.98994081629999</v>
      </c>
      <c r="E654" s="20">
        <f ca="1">IF($I$13="SI",'Energía Transada'!C654*'Energía Transada'!$I$16,0)</f>
        <v>54.857507756127468</v>
      </c>
    </row>
    <row r="655" spans="1:5" x14ac:dyDescent="0.2">
      <c r="A655" s="8">
        <v>646</v>
      </c>
      <c r="B655" s="9">
        <f>$J$3*'Punto de Medida'!C655</f>
        <v>476.91571949899998</v>
      </c>
      <c r="C655" s="20">
        <f>$J$4*'Punto de Medida'!D655</f>
        <v>865.37484206000011</v>
      </c>
      <c r="D655" s="9">
        <f ca="1">IF($I$13="SI",B655,'Energía Transada'!B655*'Energía Transada'!$I$15)</f>
        <v>476.91571949899998</v>
      </c>
      <c r="E655" s="20">
        <f ca="1">IF($I$13="SI",'Energía Transada'!C655*'Energía Transada'!$I$16,0)</f>
        <v>79.815341056180785</v>
      </c>
    </row>
    <row r="656" spans="1:5" x14ac:dyDescent="0.2">
      <c r="A656" s="8">
        <v>647</v>
      </c>
      <c r="B656" s="9">
        <f>$J$3*'Punto de Medida'!C656</f>
        <v>715.09770537499992</v>
      </c>
      <c r="C656" s="20">
        <f>$J$4*'Punto de Medida'!D656</f>
        <v>964.22436018999997</v>
      </c>
      <c r="D656" s="9">
        <f ca="1">IF($I$13="SI",B656,'Energía Transada'!B656*'Energía Transada'!$I$15)</f>
        <v>715.09770537499992</v>
      </c>
      <c r="E656" s="20">
        <f ca="1">IF($I$13="SI",'Energía Transada'!C656*'Energía Transada'!$I$16,0)</f>
        <v>88.932439935556388</v>
      </c>
    </row>
    <row r="657" spans="1:5" x14ac:dyDescent="0.2">
      <c r="A657" s="8">
        <v>648</v>
      </c>
      <c r="B657" s="9">
        <f>$J$3*'Punto de Medida'!C657</f>
        <v>1118.380692</v>
      </c>
      <c r="C657" s="20">
        <f>$J$4*'Punto de Medida'!D657</f>
        <v>967.69788832000006</v>
      </c>
      <c r="D657" s="9">
        <f ca="1">IF($I$13="SI",B657,'Energía Transada'!B657*'Energía Transada'!$I$15)</f>
        <v>1118.380692</v>
      </c>
      <c r="E657" s="20">
        <f ca="1">IF($I$13="SI",'Energía Transada'!C657*'Energía Transada'!$I$16,0)</f>
        <v>89.252810737767632</v>
      </c>
    </row>
    <row r="658" spans="1:5" x14ac:dyDescent="0.2">
      <c r="A658" s="8">
        <v>649</v>
      </c>
      <c r="B658" s="9">
        <f>$J$3*'Punto de Medida'!C658</f>
        <v>1177.7877019</v>
      </c>
      <c r="C658" s="20">
        <f>$J$4*'Punto de Medida'!D658</f>
        <v>618.84838903000002</v>
      </c>
      <c r="D658" s="9">
        <f ca="1">IF($I$13="SI",B658,'Energía Transada'!B658*'Energía Transada'!$I$15)</f>
        <v>1177.7877019</v>
      </c>
      <c r="E658" s="20">
        <f ca="1">IF($I$13="SI",'Energía Transada'!C658*'Energía Transada'!$I$16,0)</f>
        <v>57.077687993468189</v>
      </c>
    </row>
    <row r="659" spans="1:5" x14ac:dyDescent="0.2">
      <c r="A659" s="8">
        <v>650</v>
      </c>
      <c r="B659" s="9">
        <f>$J$3*'Punto de Medida'!C659</f>
        <v>1140.2814412999999</v>
      </c>
      <c r="C659" s="20">
        <f>$J$4*'Punto de Medida'!D659</f>
        <v>456.84910431999998</v>
      </c>
      <c r="D659" s="9">
        <f ca="1">IF($I$13="SI",B659,'Energía Transada'!B659*'Energía Transada'!$I$15)</f>
        <v>1140.2814412999999</v>
      </c>
      <c r="E659" s="20">
        <f ca="1">IF($I$13="SI",'Energía Transada'!C659*'Energía Transada'!$I$16,0)</f>
        <v>42.13615337569906</v>
      </c>
    </row>
    <row r="660" spans="1:5" x14ac:dyDescent="0.2">
      <c r="A660" s="8">
        <v>651</v>
      </c>
      <c r="B660" s="9">
        <f>$J$3*'Punto de Medida'!C660</f>
        <v>1113.1436732999998</v>
      </c>
      <c r="C660" s="20">
        <f>$J$4*'Punto de Medida'!D660</f>
        <v>326.39214085000003</v>
      </c>
      <c r="D660" s="9">
        <f ca="1">IF($I$13="SI",B660,'Energía Transada'!B660*'Energía Transada'!$I$15)</f>
        <v>1113.1436732999998</v>
      </c>
      <c r="E660" s="20">
        <f ca="1">IF($I$13="SI",'Energía Transada'!C660*'Energía Transada'!$I$16,0)</f>
        <v>30.103833360796404</v>
      </c>
    </row>
    <row r="661" spans="1:5" x14ac:dyDescent="0.2">
      <c r="A661" s="8">
        <v>652</v>
      </c>
      <c r="B661" s="9">
        <f>$J$3*'Punto de Medida'!C661</f>
        <v>1068.2946554</v>
      </c>
      <c r="C661" s="20">
        <f>$J$4*'Punto de Medida'!D661</f>
        <v>399.56458399999997</v>
      </c>
      <c r="D661" s="9">
        <f ca="1">IF($I$13="SI",B661,'Energía Transada'!B661*'Energía Transada'!$I$15)</f>
        <v>1068.2946554</v>
      </c>
      <c r="E661" s="20">
        <f ca="1">IF($I$13="SI",'Energía Transada'!C661*'Energía Transada'!$I$16,0)</f>
        <v>36.852681631019529</v>
      </c>
    </row>
    <row r="662" spans="1:5" x14ac:dyDescent="0.2">
      <c r="A662" s="8">
        <v>653</v>
      </c>
      <c r="B662" s="9">
        <f>$J$3*'Punto de Medida'!C662</f>
        <v>1186.3483653000001</v>
      </c>
      <c r="C662" s="20">
        <f>$J$4*'Punto de Medida'!D662</f>
        <v>549.7934828299999</v>
      </c>
      <c r="D662" s="9">
        <f ca="1">IF($I$13="SI",B662,'Energía Transada'!B662*'Energía Transada'!$I$15)</f>
        <v>1186.3483653000001</v>
      </c>
      <c r="E662" s="20">
        <f ca="1">IF($I$13="SI",'Energía Transada'!C662*'Energía Transada'!$I$16,0)</f>
        <v>50.708608812895669</v>
      </c>
    </row>
    <row r="663" spans="1:5" x14ac:dyDescent="0.2">
      <c r="A663" s="8">
        <v>654</v>
      </c>
      <c r="B663" s="9">
        <f>$J$3*'Punto de Medida'!C663</f>
        <v>1000.3380993999999</v>
      </c>
      <c r="C663" s="20">
        <f>$J$4*'Punto de Medida'!D663</f>
        <v>383.25597068999997</v>
      </c>
      <c r="D663" s="9">
        <f ca="1">IF($I$13="SI",B663,'Energía Transada'!B663*'Energía Transada'!$I$15)</f>
        <v>1000.3380993999999</v>
      </c>
      <c r="E663" s="20">
        <f ca="1">IF($I$13="SI",'Energía Transada'!C663*'Energía Transada'!$I$16,0)</f>
        <v>35.348503938041524</v>
      </c>
    </row>
    <row r="664" spans="1:5" x14ac:dyDescent="0.2">
      <c r="A664" s="8">
        <v>655</v>
      </c>
      <c r="B664" s="9">
        <f>$J$3*'Punto de Medida'!C664</f>
        <v>805.69286929999998</v>
      </c>
      <c r="C664" s="20">
        <f>$J$4*'Punto de Medida'!D664</f>
        <v>364.28029921000001</v>
      </c>
      <c r="D664" s="9">
        <f ca="1">IF($I$13="SI",B664,'Energía Transada'!B664*'Energía Transada'!$I$15)</f>
        <v>805.69286929999998</v>
      </c>
      <c r="E664" s="20">
        <f ca="1">IF($I$13="SI",'Energía Transada'!C664*'Energía Transada'!$I$16,0)</f>
        <v>33.598337862793834</v>
      </c>
    </row>
    <row r="665" spans="1:5" x14ac:dyDescent="0.2">
      <c r="A665" s="8">
        <v>656</v>
      </c>
      <c r="B665" s="9">
        <f>$J$3*'Punto de Medida'!C665</f>
        <v>1270.1490211999999</v>
      </c>
      <c r="C665" s="20">
        <f>$J$4*'Punto de Medida'!D665</f>
        <v>270.80939816999995</v>
      </c>
      <c r="D665" s="9">
        <f ca="1">IF($I$13="SI",B665,'Energía Transada'!B665*'Energía Transada'!$I$15)</f>
        <v>1270.1490211999999</v>
      </c>
      <c r="E665" s="20">
        <f ca="1">IF($I$13="SI",'Energía Transada'!C665*'Energía Transada'!$I$16,0)</f>
        <v>24.977320145688918</v>
      </c>
    </row>
    <row r="666" spans="1:5" x14ac:dyDescent="0.2">
      <c r="A666" s="8">
        <v>657</v>
      </c>
      <c r="B666" s="9">
        <f>$J$3*'Punto de Medida'!C666</f>
        <v>1229.204765</v>
      </c>
      <c r="C666" s="20">
        <f>$J$4*'Punto de Medida'!D666</f>
        <v>155.7903345261</v>
      </c>
      <c r="D666" s="9">
        <f ca="1">IF($I$13="SI",B666,'Energía Transada'!B666*'Energía Transada'!$I$15)</f>
        <v>1229.204765</v>
      </c>
      <c r="E666" s="20">
        <f ca="1">IF($I$13="SI",'Energía Transada'!C666*'Energía Transada'!$I$16,0)</f>
        <v>14.368870088547171</v>
      </c>
    </row>
    <row r="667" spans="1:5" x14ac:dyDescent="0.2">
      <c r="A667" s="8">
        <v>658</v>
      </c>
      <c r="B667" s="9">
        <f>$J$3*'Punto de Medida'!C667</f>
        <v>1148.7098072250001</v>
      </c>
      <c r="C667" s="20">
        <f>$J$4*'Punto de Medida'!D667</f>
        <v>29.547785513900003</v>
      </c>
      <c r="D667" s="9">
        <f ca="1">IF($I$13="SI",B667,'Energía Transada'!B667*'Energía Transada'!$I$15)</f>
        <v>1148.7098072250001</v>
      </c>
      <c r="E667" s="20">
        <f ca="1">IF($I$13="SI",'Energía Transada'!C667*'Energía Transada'!$I$16,0)</f>
        <v>2.7252543795157975</v>
      </c>
    </row>
    <row r="668" spans="1:5" x14ac:dyDescent="0.2">
      <c r="A668" s="8">
        <v>659</v>
      </c>
      <c r="B668" s="9">
        <f>$J$3*'Punto de Medida'!C668</f>
        <v>835.04154084999993</v>
      </c>
      <c r="C668" s="20">
        <f>$J$4*'Punto de Medida'!D668</f>
        <v>0</v>
      </c>
      <c r="D668" s="9">
        <f ca="1">IF($I$13="SI",B668,'Energía Transada'!B668*'Energía Transada'!$I$15)</f>
        <v>835.04154084999993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818.13787879999995</v>
      </c>
      <c r="C669" s="20">
        <f>$J$4*'Punto de Medida'!D669</f>
        <v>0</v>
      </c>
      <c r="D669" s="9">
        <f ca="1">IF($I$13="SI",B669,'Energía Transada'!B669*'Energía Transada'!$I$15)</f>
        <v>818.13787879999995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869.57128080000007</v>
      </c>
      <c r="C670" s="20">
        <f>$J$4*'Punto de Medida'!D670</f>
        <v>0.12636045069999999</v>
      </c>
      <c r="D670" s="9">
        <f ca="1">IF($I$13="SI",B670,'Energía Transada'!B670*'Energía Transada'!$I$15)</f>
        <v>869.57128080000007</v>
      </c>
      <c r="E670" s="20">
        <f ca="1">IF($I$13="SI",'Energía Transada'!C670*'Energía Transada'!$I$16,0)</f>
        <v>1.1654490029574891E-2</v>
      </c>
    </row>
    <row r="671" spans="1:5" x14ac:dyDescent="0.2">
      <c r="A671" s="8">
        <v>662</v>
      </c>
      <c r="B671" s="9">
        <f>$J$3*'Punto de Medida'!C671</f>
        <v>425.73599301340005</v>
      </c>
      <c r="C671" s="20">
        <f>$J$4*'Punto de Medida'!D671</f>
        <v>3.5824719999999997E-4</v>
      </c>
      <c r="D671" s="9">
        <f ca="1">IF($I$13="SI",B671,'Energía Transada'!B671*'Energía Transada'!$I$15)</f>
        <v>425.73599301340005</v>
      </c>
      <c r="E671" s="20">
        <f ca="1">IF($I$13="SI",'Energía Transada'!C671*'Energía Transada'!$I$16,0)</f>
        <v>3.304189243860557E-5</v>
      </c>
    </row>
    <row r="672" spans="1:5" x14ac:dyDescent="0.2">
      <c r="A672" s="8">
        <v>663</v>
      </c>
      <c r="B672" s="9">
        <f>$J$3*'Punto de Medida'!C672</f>
        <v>541.21691399999997</v>
      </c>
      <c r="C672" s="20">
        <f>$J$4*'Punto de Medida'!D672</f>
        <v>5.5002927000000002E-3</v>
      </c>
      <c r="D672" s="9">
        <f ca="1">IF($I$13="SI",B672,'Energía Transada'!B672*'Energía Transada'!$I$15)</f>
        <v>541.21691399999997</v>
      </c>
      <c r="E672" s="20">
        <f ca="1">IF($I$13="SI",'Energía Transada'!C672*'Energía Transada'!$I$16,0)</f>
        <v>5.0730355959306152E-4</v>
      </c>
    </row>
    <row r="673" spans="1:5" x14ac:dyDescent="0.2">
      <c r="A673" s="8">
        <v>664</v>
      </c>
      <c r="B673" s="9">
        <f>$J$3*'Punto de Medida'!C673</f>
        <v>278.58235258019999</v>
      </c>
      <c r="C673" s="20">
        <f>$J$4*'Punto de Medida'!D673</f>
        <v>0</v>
      </c>
      <c r="D673" s="9">
        <f ca="1">IF($I$13="SI",B673,'Energía Transada'!B673*'Energía Transada'!$I$15)</f>
        <v>278.58235258019999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416.06936052550003</v>
      </c>
      <c r="C674" s="20">
        <f>$J$4*'Punto de Medida'!D674</f>
        <v>6.2436185740000001</v>
      </c>
      <c r="D674" s="9">
        <f ca="1">IF($I$13="SI",B674,'Energía Transada'!B674*'Energía Transada'!$I$15)</f>
        <v>416.06936052550003</v>
      </c>
      <c r="E674" s="20">
        <f ca="1">IF($I$13="SI",'Energía Transada'!C674*'Energía Transada'!$I$16,0)</f>
        <v>0.57586206772806015</v>
      </c>
    </row>
    <row r="675" spans="1:5" x14ac:dyDescent="0.2">
      <c r="A675" s="8">
        <v>666</v>
      </c>
      <c r="B675" s="9">
        <f>$J$3*'Punto de Medida'!C675</f>
        <v>750.96061450000002</v>
      </c>
      <c r="C675" s="20">
        <f>$J$4*'Punto de Medida'!D675</f>
        <v>277.26048329190002</v>
      </c>
      <c r="D675" s="9">
        <f ca="1">IF($I$13="SI",B675,'Energía Transada'!B675*'Energía Transada'!$I$15)</f>
        <v>750.96061450000002</v>
      </c>
      <c r="E675" s="20">
        <f ca="1">IF($I$13="SI",'Energía Transada'!C675*'Energía Transada'!$I$16,0)</f>
        <v>25.572317289309609</v>
      </c>
    </row>
    <row r="676" spans="1:5" x14ac:dyDescent="0.2">
      <c r="A676" s="8">
        <v>667</v>
      </c>
      <c r="B676" s="9">
        <f>$J$3*'Punto de Medida'!C676</f>
        <v>648.16681677119993</v>
      </c>
      <c r="C676" s="20">
        <f>$J$4*'Punto de Medida'!D676</f>
        <v>633.79854637000005</v>
      </c>
      <c r="D676" s="9">
        <f ca="1">IF($I$13="SI",B676,'Energía Transada'!B676*'Energía Transada'!$I$15)</f>
        <v>648.16681677119993</v>
      </c>
      <c r="E676" s="20">
        <f ca="1">IF($I$13="SI",'Energía Transada'!C676*'Energía Transada'!$I$16,0)</f>
        <v>58.456572436301272</v>
      </c>
    </row>
    <row r="677" spans="1:5" x14ac:dyDescent="0.2">
      <c r="A677" s="8">
        <v>668</v>
      </c>
      <c r="B677" s="9">
        <f>$J$3*'Punto de Medida'!C677</f>
        <v>608.33575629999996</v>
      </c>
      <c r="C677" s="20">
        <f>$J$4*'Punto de Medida'!D677</f>
        <v>317.70715898000003</v>
      </c>
      <c r="D677" s="9">
        <f ca="1">IF($I$13="SI",B677,'Energía Transada'!B677*'Energía Transada'!$I$15)</f>
        <v>608.33575629999996</v>
      </c>
      <c r="E677" s="20">
        <f ca="1">IF($I$13="SI",'Energía Transada'!C677*'Energía Transada'!$I$16,0)</f>
        <v>29.302799223530908</v>
      </c>
    </row>
    <row r="678" spans="1:5" x14ac:dyDescent="0.2">
      <c r="A678" s="8">
        <v>669</v>
      </c>
      <c r="B678" s="9">
        <f>$J$3*'Punto de Medida'!C678</f>
        <v>552.45505841969998</v>
      </c>
      <c r="C678" s="20">
        <f>$J$4*'Punto de Medida'!D678</f>
        <v>316.56639249</v>
      </c>
      <c r="D678" s="9">
        <f ca="1">IF($I$13="SI",B678,'Energía Transada'!B678*'Energía Transada'!$I$15)</f>
        <v>552.45505841969998</v>
      </c>
      <c r="E678" s="20">
        <f ca="1">IF($I$13="SI",'Energía Transada'!C678*'Energía Transada'!$I$16,0)</f>
        <v>29.197583931798977</v>
      </c>
    </row>
    <row r="679" spans="1:5" x14ac:dyDescent="0.2">
      <c r="A679" s="8">
        <v>670</v>
      </c>
      <c r="B679" s="9">
        <f>$J$3*'Punto de Medida'!C679</f>
        <v>545.40698731589998</v>
      </c>
      <c r="C679" s="20">
        <f>$J$4*'Punto de Medida'!D679</f>
        <v>406.4688592</v>
      </c>
      <c r="D679" s="9">
        <f ca="1">IF($I$13="SI",B679,'Energía Transada'!B679*'Energía Transada'!$I$15)</f>
        <v>545.40698731589998</v>
      </c>
      <c r="E679" s="20">
        <f ca="1">IF($I$13="SI",'Energía Transada'!C679*'Energía Transada'!$I$16,0)</f>
        <v>37.489477448334874</v>
      </c>
    </row>
    <row r="680" spans="1:5" x14ac:dyDescent="0.2">
      <c r="A680" s="8">
        <v>671</v>
      </c>
      <c r="B680" s="9">
        <f>$J$3*'Punto de Medida'!C680</f>
        <v>462.26701611969997</v>
      </c>
      <c r="C680" s="20">
        <f>$J$4*'Punto de Medida'!D680</f>
        <v>602.72877353000001</v>
      </c>
      <c r="D680" s="9">
        <f ca="1">IF($I$13="SI",B680,'Energía Transada'!B680*'Energía Transada'!$I$15)</f>
        <v>462.26701611969997</v>
      </c>
      <c r="E680" s="20">
        <f ca="1">IF($I$13="SI",'Energía Transada'!C680*'Energía Transada'!$I$16,0)</f>
        <v>55.590941965857425</v>
      </c>
    </row>
    <row r="681" spans="1:5" x14ac:dyDescent="0.2">
      <c r="A681" s="8">
        <v>672</v>
      </c>
      <c r="B681" s="9">
        <f>$J$3*'Punto de Medida'!C681</f>
        <v>600.94893473079992</v>
      </c>
      <c r="C681" s="20">
        <f>$J$4*'Punto de Medida'!D681</f>
        <v>579.05431850000002</v>
      </c>
      <c r="D681" s="9">
        <f ca="1">IF($I$13="SI",B681,'Energía Transada'!B681*'Energía Transada'!$I$15)</f>
        <v>600.94893473079992</v>
      </c>
      <c r="E681" s="20">
        <f ca="1">IF($I$13="SI",'Energía Transada'!C681*'Energía Transada'!$I$16,0)</f>
        <v>53.407397205022271</v>
      </c>
    </row>
    <row r="682" spans="1:5" x14ac:dyDescent="0.2">
      <c r="A682" s="8">
        <v>673</v>
      </c>
      <c r="B682" s="9">
        <f>$J$3*'Punto de Medida'!C682</f>
        <v>905.52795669999978</v>
      </c>
      <c r="C682" s="20">
        <f>$J$4*'Punto de Medida'!D682</f>
        <v>296.03938822999999</v>
      </c>
      <c r="D682" s="9">
        <f ca="1">IF($I$13="SI",B682,'Energía Transada'!B682*'Energía Transada'!$I$15)</f>
        <v>905.52795669999978</v>
      </c>
      <c r="E682" s="20">
        <f ca="1">IF($I$13="SI",'Energía Transada'!C682*'Energía Transada'!$I$16,0)</f>
        <v>27.304335172713859</v>
      </c>
    </row>
    <row r="683" spans="1:5" x14ac:dyDescent="0.2">
      <c r="A683" s="8">
        <v>674</v>
      </c>
      <c r="B683" s="9">
        <f>$J$3*'Punto de Medida'!C683</f>
        <v>1161.0547744</v>
      </c>
      <c r="C683" s="20">
        <f>$J$4*'Punto de Medida'!D683</f>
        <v>244.75088387999998</v>
      </c>
      <c r="D683" s="9">
        <f ca="1">IF($I$13="SI",B683,'Energía Transada'!B683*'Energía Transada'!$I$15)</f>
        <v>1161.0547744</v>
      </c>
      <c r="E683" s="20">
        <f ca="1">IF($I$13="SI",'Energía Transada'!C683*'Energía Transada'!$I$16,0)</f>
        <v>22.573888587033203</v>
      </c>
    </row>
    <row r="684" spans="1:5" x14ac:dyDescent="0.2">
      <c r="A684" s="8">
        <v>675</v>
      </c>
      <c r="B684" s="9">
        <f>$J$3*'Punto de Medida'!C684</f>
        <v>1151.3775232</v>
      </c>
      <c r="C684" s="20">
        <f>$J$4*'Punto de Medida'!D684</f>
        <v>285.85040169000001</v>
      </c>
      <c r="D684" s="9">
        <f ca="1">IF($I$13="SI",B684,'Energía Transada'!B684*'Energía Transada'!$I$15)</f>
        <v>1151.3775232</v>
      </c>
      <c r="E684" s="20">
        <f ca="1">IF($I$13="SI",'Energía Transada'!C684*'Energía Transada'!$I$16,0)</f>
        <v>26.364583522699345</v>
      </c>
    </row>
    <row r="685" spans="1:5" x14ac:dyDescent="0.2">
      <c r="A685" s="8">
        <v>676</v>
      </c>
      <c r="B685" s="9">
        <f>$J$3*'Punto de Medida'!C685</f>
        <v>1194.4013993000001</v>
      </c>
      <c r="C685" s="20">
        <f>$J$4*'Punto de Medida'!D685</f>
        <v>165.04316708510001</v>
      </c>
      <c r="D685" s="9">
        <f ca="1">IF($I$13="SI",B685,'Energía Transada'!B685*'Energía Transada'!$I$15)</f>
        <v>1194.4013993000001</v>
      </c>
      <c r="E685" s="20">
        <f ca="1">IF($I$13="SI",'Energía Transada'!C685*'Energía Transada'!$I$16,0)</f>
        <v>15.222278288714278</v>
      </c>
    </row>
    <row r="686" spans="1:5" x14ac:dyDescent="0.2">
      <c r="A686" s="8">
        <v>677</v>
      </c>
      <c r="B686" s="9">
        <f>$J$3*'Punto de Medida'!C686</f>
        <v>800.92002495669999</v>
      </c>
      <c r="C686" s="20">
        <f>$J$4*'Punto de Medida'!D686</f>
        <v>294.01207297130003</v>
      </c>
      <c r="D686" s="9">
        <f ca="1">IF($I$13="SI",B686,'Energía Transada'!B686*'Energía Transada'!$I$15)</f>
        <v>800.92002495669999</v>
      </c>
      <c r="E686" s="20">
        <f ca="1">IF($I$13="SI",'Energía Transada'!C686*'Energía Transada'!$I$16,0)</f>
        <v>27.117351624155468</v>
      </c>
    </row>
    <row r="687" spans="1:5" x14ac:dyDescent="0.2">
      <c r="A687" s="8">
        <v>678</v>
      </c>
      <c r="B687" s="9">
        <f>$J$3*'Punto de Medida'!C687</f>
        <v>680.30541149999988</v>
      </c>
      <c r="C687" s="20">
        <f>$J$4*'Punto de Medida'!D687</f>
        <v>418.45794310000002</v>
      </c>
      <c r="D687" s="9">
        <f ca="1">IF($I$13="SI",B687,'Energía Transada'!B687*'Energía Transada'!$I$15)</f>
        <v>680.30541149999988</v>
      </c>
      <c r="E687" s="20">
        <f ca="1">IF($I$13="SI",'Energía Transada'!C687*'Energía Transada'!$I$16,0)</f>
        <v>38.59525586240543</v>
      </c>
    </row>
    <row r="688" spans="1:5" x14ac:dyDescent="0.2">
      <c r="A688" s="8">
        <v>679</v>
      </c>
      <c r="B688" s="9">
        <f>$J$3*'Punto de Medida'!C688</f>
        <v>470.18339173129993</v>
      </c>
      <c r="C688" s="20">
        <f>$J$4*'Punto de Medida'!D688</f>
        <v>263.74470045999999</v>
      </c>
      <c r="D688" s="9">
        <f ca="1">IF($I$13="SI",B688,'Energía Transada'!B688*'Energía Transada'!$I$15)</f>
        <v>470.18339173129993</v>
      </c>
      <c r="E688" s="20">
        <f ca="1">IF($I$13="SI",'Energía Transada'!C688*'Energía Transada'!$I$16,0)</f>
        <v>24.325728223002343</v>
      </c>
    </row>
    <row r="689" spans="1:5" x14ac:dyDescent="0.2">
      <c r="A689" s="8">
        <v>680</v>
      </c>
      <c r="B689" s="9">
        <f>$J$3*'Punto de Medida'!C689</f>
        <v>653.81345269999997</v>
      </c>
      <c r="C689" s="20">
        <f>$J$4*'Punto de Medida'!D689</f>
        <v>149.13183423149999</v>
      </c>
      <c r="D689" s="9">
        <f ca="1">IF($I$13="SI",B689,'Energía Transada'!B689*'Energía Transada'!$I$15)</f>
        <v>653.81345269999997</v>
      </c>
      <c r="E689" s="20">
        <f ca="1">IF($I$13="SI",'Energía Transada'!C689*'Energía Transada'!$I$16,0)</f>
        <v>13.754742607476567</v>
      </c>
    </row>
    <row r="690" spans="1:5" x14ac:dyDescent="0.2">
      <c r="A690" s="8">
        <v>681</v>
      </c>
      <c r="B690" s="9">
        <f>$J$3*'Punto de Medida'!C690</f>
        <v>855.35632009999983</v>
      </c>
      <c r="C690" s="20">
        <f>$J$4*'Punto de Medida'!D690</f>
        <v>320.65997876999995</v>
      </c>
      <c r="D690" s="9">
        <f ca="1">IF($I$13="SI",B690,'Energía Transada'!B690*'Energía Transada'!$I$15)</f>
        <v>855.35632009999983</v>
      </c>
      <c r="E690" s="20">
        <f ca="1">IF($I$13="SI",'Energía Transada'!C690*'Energía Transada'!$I$16,0)</f>
        <v>29.575144000801359</v>
      </c>
    </row>
    <row r="691" spans="1:5" x14ac:dyDescent="0.2">
      <c r="A691" s="8">
        <v>682</v>
      </c>
      <c r="B691" s="9">
        <f>$J$3*'Punto de Medida'!C691</f>
        <v>239.60657072569998</v>
      </c>
      <c r="C691" s="20">
        <f>$J$4*'Punto de Medida'!D691</f>
        <v>349.11009482000003</v>
      </c>
      <c r="D691" s="9">
        <f ca="1">IF($I$13="SI",B691,'Energía Transada'!B691*'Energía Transada'!$I$15)</f>
        <v>239.60657072569998</v>
      </c>
      <c r="E691" s="20">
        <f ca="1">IF($I$13="SI",'Energía Transada'!C691*'Energía Transada'!$I$16,0)</f>
        <v>32.199158017910072</v>
      </c>
    </row>
    <row r="692" spans="1:5" x14ac:dyDescent="0.2">
      <c r="A692" s="8">
        <v>683</v>
      </c>
      <c r="B692" s="9">
        <f>$J$3*'Punto de Medida'!C692</f>
        <v>171.02322796429999</v>
      </c>
      <c r="C692" s="20">
        <f>$J$4*'Punto de Medida'!D692</f>
        <v>374.37408216</v>
      </c>
      <c r="D692" s="9">
        <f ca="1">IF($I$13="SI",B692,'Energía Transada'!B692*'Energía Transada'!$I$15)</f>
        <v>171.02322796429999</v>
      </c>
      <c r="E692" s="20">
        <f ca="1">IF($I$13="SI",'Energía Transada'!C692*'Energía Transada'!$I$16,0)</f>
        <v>34.529308685545637</v>
      </c>
    </row>
    <row r="693" spans="1:5" x14ac:dyDescent="0.2">
      <c r="A693" s="8">
        <v>684</v>
      </c>
      <c r="B693" s="9">
        <f>$J$3*'Punto de Medida'!C693</f>
        <v>470.64634423360002</v>
      </c>
      <c r="C693" s="20">
        <f>$J$4*'Punto de Medida'!D693</f>
        <v>366.34706920000002</v>
      </c>
      <c r="D693" s="9">
        <f ca="1">IF($I$13="SI",B693,'Energía Transada'!B693*'Energía Transada'!$I$15)</f>
        <v>470.64634423360002</v>
      </c>
      <c r="E693" s="20">
        <f ca="1">IF($I$13="SI",'Energía Transada'!C693*'Energía Transada'!$I$16,0)</f>
        <v>33.788960404170062</v>
      </c>
    </row>
    <row r="694" spans="1:5" x14ac:dyDescent="0.2">
      <c r="A694" s="8">
        <v>685</v>
      </c>
      <c r="B694" s="9">
        <f>$J$3*'Punto de Medida'!C694</f>
        <v>474.78372962600002</v>
      </c>
      <c r="C694" s="20">
        <f>$J$4*'Punto de Medida'!D694</f>
        <v>215.82792035909998</v>
      </c>
      <c r="D694" s="9">
        <f ca="1">IF($I$13="SI",B694,'Energía Transada'!B694*'Energía Transada'!$I$15)</f>
        <v>474.78372962600002</v>
      </c>
      <c r="E694" s="20">
        <f ca="1">IF($I$13="SI",'Energía Transada'!C694*'Energía Transada'!$I$16,0)</f>
        <v>19.906262853563994</v>
      </c>
    </row>
    <row r="695" spans="1:5" x14ac:dyDescent="0.2">
      <c r="A695" s="8">
        <v>686</v>
      </c>
      <c r="B695" s="9">
        <f>$J$3*'Punto de Medida'!C695</f>
        <v>336.37747569269999</v>
      </c>
      <c r="C695" s="20">
        <f>$J$4*'Punto de Medida'!D695</f>
        <v>360.08221698</v>
      </c>
      <c r="D695" s="9">
        <f ca="1">IF($I$13="SI",B695,'Energía Transada'!B695*'Energía Transada'!$I$15)</f>
        <v>336.37747569269999</v>
      </c>
      <c r="E695" s="20">
        <f ca="1">IF($I$13="SI",'Energía Transada'!C695*'Energía Transada'!$I$16,0)</f>
        <v>33.211139912629584</v>
      </c>
    </row>
    <row r="696" spans="1:5" x14ac:dyDescent="0.2">
      <c r="A696" s="8">
        <v>687</v>
      </c>
      <c r="B696" s="9">
        <f>$J$3*'Punto de Medida'!C696</f>
        <v>141.98608205649998</v>
      </c>
      <c r="C696" s="20">
        <f>$J$4*'Punto de Medida'!D696</f>
        <v>406.73842815000006</v>
      </c>
      <c r="D696" s="9">
        <f ca="1">IF($I$13="SI",B696,'Energía Transada'!B696*'Energía Transada'!$I$15)</f>
        <v>141.98608205649998</v>
      </c>
      <c r="E696" s="20">
        <f ca="1">IF($I$13="SI",'Energía Transada'!C696*'Energía Transada'!$I$16,0)</f>
        <v>37.514340359337915</v>
      </c>
    </row>
    <row r="697" spans="1:5" x14ac:dyDescent="0.2">
      <c r="A697" s="8">
        <v>688</v>
      </c>
      <c r="B697" s="9">
        <f>$J$3*'Punto de Medida'!C697</f>
        <v>169.87956880050001</v>
      </c>
      <c r="C697" s="20">
        <f>$J$4*'Punto de Medida'!D697</f>
        <v>243.59451682779999</v>
      </c>
      <c r="D697" s="9">
        <f ca="1">IF($I$13="SI",B697,'Energía Transada'!B697*'Energía Transada'!$I$15)</f>
        <v>169.87956880050001</v>
      </c>
      <c r="E697" s="20">
        <f ca="1">IF($I$13="SI",'Energía Transada'!C697*'Energía Transada'!$I$16,0)</f>
        <v>22.46723442265079</v>
      </c>
    </row>
    <row r="698" spans="1:5" x14ac:dyDescent="0.2">
      <c r="A698" s="8">
        <v>689</v>
      </c>
      <c r="B698" s="9">
        <f>$J$3*'Punto de Medida'!C698</f>
        <v>288.2421067336</v>
      </c>
      <c r="C698" s="20">
        <f>$J$4*'Punto de Medida'!D698</f>
        <v>530.50194007000005</v>
      </c>
      <c r="D698" s="9">
        <f ca="1">IF($I$13="SI",B698,'Energía Transada'!B698*'Energía Transada'!$I$15)</f>
        <v>288.2421067336</v>
      </c>
      <c r="E698" s="20">
        <f ca="1">IF($I$13="SI",'Energía Transada'!C698*'Energía Transada'!$I$16,0)</f>
        <v>48.929309265402551</v>
      </c>
    </row>
    <row r="699" spans="1:5" x14ac:dyDescent="0.2">
      <c r="A699" s="8">
        <v>690</v>
      </c>
      <c r="B699" s="9">
        <f>$J$3*'Punto de Medida'!C699</f>
        <v>500.53360692829995</v>
      </c>
      <c r="C699" s="20">
        <f>$J$4*'Punto de Medida'!D699</f>
        <v>494.77941017000001</v>
      </c>
      <c r="D699" s="9">
        <f ca="1">IF($I$13="SI",B699,'Energía Transada'!B699*'Energía Transada'!$I$15)</f>
        <v>500.53360692829995</v>
      </c>
      <c r="E699" s="20">
        <f ca="1">IF($I$13="SI",'Energía Transada'!C699*'Energía Transada'!$I$16,0)</f>
        <v>45.634545229310511</v>
      </c>
    </row>
    <row r="700" spans="1:5" x14ac:dyDescent="0.2">
      <c r="A700" s="8">
        <v>691</v>
      </c>
      <c r="B700" s="9">
        <f>$J$3*'Punto de Medida'!C700</f>
        <v>793.69953889999999</v>
      </c>
      <c r="C700" s="20">
        <f>$J$4*'Punto de Medida'!D700</f>
        <v>508.9762614</v>
      </c>
      <c r="D700" s="9">
        <f ca="1">IF($I$13="SI",B700,'Energía Transada'!B700*'Energía Transada'!$I$15)</f>
        <v>793.69953889999999</v>
      </c>
      <c r="E700" s="20">
        <f ca="1">IF($I$13="SI",'Energía Transada'!C700*'Energía Transada'!$I$16,0)</f>
        <v>46.943950665859759</v>
      </c>
    </row>
    <row r="701" spans="1:5" x14ac:dyDescent="0.2">
      <c r="A701" s="8">
        <v>692</v>
      </c>
      <c r="B701" s="9">
        <f>$J$3*'Punto de Medida'!C701</f>
        <v>542.46970209999995</v>
      </c>
      <c r="C701" s="20">
        <f>$J$4*'Punto de Medida'!D701</f>
        <v>391.59123054000003</v>
      </c>
      <c r="D701" s="9">
        <f ca="1">IF($I$13="SI",B701,'Energía Transada'!B701*'Energía Transada'!$I$15)</f>
        <v>542.46970209999995</v>
      </c>
      <c r="E701" s="20">
        <f ca="1">IF($I$13="SI",'Energía Transada'!C701*'Energía Transada'!$I$16,0)</f>
        <v>36.117282478143245</v>
      </c>
    </row>
    <row r="702" spans="1:5" x14ac:dyDescent="0.2">
      <c r="A702" s="8">
        <v>693</v>
      </c>
      <c r="B702" s="9">
        <f>$J$3*'Punto de Medida'!C702</f>
        <v>282.96744038320003</v>
      </c>
      <c r="C702" s="20">
        <f>$J$4*'Punto de Medida'!D702</f>
        <v>486.09844522000003</v>
      </c>
      <c r="D702" s="9">
        <f ca="1">IF($I$13="SI",B702,'Energía Transada'!B702*'Energía Transada'!$I$15)</f>
        <v>282.96744038320003</v>
      </c>
      <c r="E702" s="20">
        <f ca="1">IF($I$13="SI",'Energía Transada'!C702*'Energía Transada'!$I$16,0)</f>
        <v>44.833881581021828</v>
      </c>
    </row>
    <row r="703" spans="1:5" x14ac:dyDescent="0.2">
      <c r="A703" s="8">
        <v>694</v>
      </c>
      <c r="B703" s="9">
        <f>$J$3*'Punto de Medida'!C703</f>
        <v>179.2887585073</v>
      </c>
      <c r="C703" s="20">
        <f>$J$4*'Punto de Medida'!D703</f>
        <v>569.74765361000004</v>
      </c>
      <c r="D703" s="9">
        <f ca="1">IF($I$13="SI",B703,'Energía Transada'!B703*'Energía Transada'!$I$15)</f>
        <v>179.2887585073</v>
      </c>
      <c r="E703" s="20">
        <f ca="1">IF($I$13="SI",'Energía Transada'!C703*'Energía Transada'!$I$16,0)</f>
        <v>52.549023935789386</v>
      </c>
    </row>
    <row r="704" spans="1:5" x14ac:dyDescent="0.2">
      <c r="A704" s="8">
        <v>695</v>
      </c>
      <c r="B704" s="9">
        <f>$J$3*'Punto de Medida'!C704</f>
        <v>377.3192447312</v>
      </c>
      <c r="C704" s="20">
        <f>$J$4*'Punto de Medida'!D704</f>
        <v>714.6167097099999</v>
      </c>
      <c r="D704" s="9">
        <f ca="1">IF($I$13="SI",B704,'Energía Transada'!B704*'Energía Transada'!$I$15)</f>
        <v>377.3192447312</v>
      </c>
      <c r="E704" s="20">
        <f ca="1">IF($I$13="SI",'Energía Transada'!C704*'Energía Transada'!$I$16,0)</f>
        <v>65.910601554089013</v>
      </c>
    </row>
    <row r="705" spans="1:5" x14ac:dyDescent="0.2">
      <c r="A705" s="8">
        <v>696</v>
      </c>
      <c r="B705" s="9">
        <f>$J$3*'Punto de Medida'!C705</f>
        <v>253.2272188005</v>
      </c>
      <c r="C705" s="20">
        <f>$J$4*'Punto de Medida'!D705</f>
        <v>568.33757246000005</v>
      </c>
      <c r="D705" s="9">
        <f ca="1">IF($I$13="SI",B705,'Energía Transada'!B705*'Energía Transada'!$I$15)</f>
        <v>253.2272188005</v>
      </c>
      <c r="E705" s="20">
        <f ca="1">IF($I$13="SI",'Energía Transada'!C705*'Energía Transada'!$I$16,0)</f>
        <v>52.418969186755746</v>
      </c>
    </row>
    <row r="706" spans="1:5" x14ac:dyDescent="0.2">
      <c r="A706" s="8">
        <v>697</v>
      </c>
      <c r="B706" s="9">
        <f>$J$3*'Punto de Medida'!C706</f>
        <v>68.827383631999993</v>
      </c>
      <c r="C706" s="20">
        <f>$J$4*'Punto de Medida'!D706</f>
        <v>452.19239929999998</v>
      </c>
      <c r="D706" s="9">
        <f ca="1">IF($I$13="SI",B706,'Energía Transada'!B706*'Energía Transada'!$I$15)</f>
        <v>68.827383631999993</v>
      </c>
      <c r="E706" s="20">
        <f ca="1">IF($I$13="SI",'Energía Transada'!C706*'Energía Transada'!$I$16,0)</f>
        <v>41.70665568139983</v>
      </c>
    </row>
    <row r="707" spans="1:5" x14ac:dyDescent="0.2">
      <c r="A707" s="8">
        <v>698</v>
      </c>
      <c r="B707" s="9">
        <f>$J$3*'Punto de Medida'!C707</f>
        <v>53.4797095793</v>
      </c>
      <c r="C707" s="20">
        <f>$J$4*'Punto de Medida'!D707</f>
        <v>641.16105645999994</v>
      </c>
      <c r="D707" s="9">
        <f ca="1">IF($I$13="SI",B707,'Energía Transada'!B707*'Energía Transada'!$I$15)</f>
        <v>53.4797095793</v>
      </c>
      <c r="E707" s="20">
        <f ca="1">IF($I$13="SI",'Energía Transada'!C707*'Energía Transada'!$I$16,0)</f>
        <v>59.135632220919057</v>
      </c>
    </row>
    <row r="708" spans="1:5" x14ac:dyDescent="0.2">
      <c r="A708" s="8">
        <v>699</v>
      </c>
      <c r="B708" s="9">
        <f>$J$3*'Punto de Medida'!C708</f>
        <v>145.08281514139998</v>
      </c>
      <c r="C708" s="20">
        <f>$J$4*'Punto de Medida'!D708</f>
        <v>949.83047730999999</v>
      </c>
      <c r="D708" s="9">
        <f ca="1">IF($I$13="SI",B708,'Energía Transada'!B708*'Energía Transada'!$I$15)</f>
        <v>145.08281514139998</v>
      </c>
      <c r="E708" s="20">
        <f ca="1">IF($I$13="SI",'Energía Transada'!C708*'Energía Transada'!$I$16,0)</f>
        <v>87.604861855686266</v>
      </c>
    </row>
    <row r="709" spans="1:5" x14ac:dyDescent="0.2">
      <c r="A709" s="8">
        <v>700</v>
      </c>
      <c r="B709" s="9">
        <f>$J$3*'Punto de Medida'!C709</f>
        <v>207.7695070366</v>
      </c>
      <c r="C709" s="20">
        <f>$J$4*'Punto de Medida'!D709</f>
        <v>1066.2054639800001</v>
      </c>
      <c r="D709" s="9">
        <f ca="1">IF($I$13="SI",B709,'Energía Transada'!B709*'Energía Transada'!$I$15)</f>
        <v>207.7695070366</v>
      </c>
      <c r="E709" s="20">
        <f ca="1">IF($I$13="SI",'Energía Transada'!C709*'Energía Transada'!$I$16,0)</f>
        <v>98.338371544231777</v>
      </c>
    </row>
    <row r="710" spans="1:5" x14ac:dyDescent="0.2">
      <c r="A710" s="8">
        <v>701</v>
      </c>
      <c r="B710" s="9">
        <f>$J$3*'Punto de Medida'!C710</f>
        <v>431.90722613469995</v>
      </c>
      <c r="C710" s="20">
        <f>$J$4*'Punto de Medida'!D710</f>
        <v>1209.19409294</v>
      </c>
      <c r="D710" s="9">
        <f ca="1">IF($I$13="SI",B710,'Energía Transada'!B710*'Energía Transada'!$I$15)</f>
        <v>431.90722613469995</v>
      </c>
      <c r="E710" s="20">
        <f ca="1">IF($I$13="SI",'Energía Transada'!C710*'Energía Transada'!$I$16,0)</f>
        <v>111.52651341397981</v>
      </c>
    </row>
    <row r="711" spans="1:5" x14ac:dyDescent="0.2">
      <c r="A711" s="8">
        <v>702</v>
      </c>
      <c r="B711" s="9">
        <f>$J$3*'Punto de Medida'!C711</f>
        <v>515.06229602600001</v>
      </c>
      <c r="C711" s="20">
        <f>$J$4*'Punto de Medida'!D711</f>
        <v>1287.5544141299999</v>
      </c>
      <c r="D711" s="9">
        <f ca="1">IF($I$13="SI",B711,'Energía Transada'!B711*'Energía Transada'!$I$15)</f>
        <v>515.06229602600001</v>
      </c>
      <c r="E711" s="20">
        <f ca="1">IF($I$13="SI",'Energía Transada'!C711*'Energía Transada'!$I$16,0)</f>
        <v>118.7538505828804</v>
      </c>
    </row>
    <row r="712" spans="1:5" x14ac:dyDescent="0.2">
      <c r="A712" s="8">
        <v>703</v>
      </c>
      <c r="B712" s="9">
        <f>$J$3*'Punto de Medida'!C712</f>
        <v>578.38518760099998</v>
      </c>
      <c r="C712" s="20">
        <f>$J$4*'Punto de Medida'!D712</f>
        <v>1280.62773124</v>
      </c>
      <c r="D712" s="9">
        <f ca="1">IF($I$13="SI",B712,'Energía Transada'!B712*'Energía Transada'!$I$15)</f>
        <v>578.38518760099998</v>
      </c>
      <c r="E712" s="20">
        <f ca="1">IF($I$13="SI",'Energía Transada'!C712*'Energía Transada'!$I$16,0)</f>
        <v>118.11498805720622</v>
      </c>
    </row>
    <row r="713" spans="1:5" x14ac:dyDescent="0.2">
      <c r="A713" s="8">
        <v>704</v>
      </c>
      <c r="B713" s="9">
        <f>$J$3*'Punto de Medida'!C713</f>
        <v>551.59709635000002</v>
      </c>
      <c r="C713" s="20">
        <f>$J$4*'Punto de Medida'!D713</f>
        <v>1265.9784679299999</v>
      </c>
      <c r="D713" s="9">
        <f ca="1">IF($I$13="SI",B713,'Energía Transada'!B713*'Energía Transada'!$I$15)</f>
        <v>551.59709635000002</v>
      </c>
      <c r="E713" s="20">
        <f ca="1">IF($I$13="SI",'Energía Transada'!C713*'Energía Transada'!$I$16,0)</f>
        <v>116.76385570336274</v>
      </c>
    </row>
    <row r="714" spans="1:5" x14ac:dyDescent="0.2">
      <c r="A714" s="8">
        <v>705</v>
      </c>
      <c r="B714" s="9">
        <f>$J$3*'Punto de Medida'!C714</f>
        <v>550.13399440000001</v>
      </c>
      <c r="C714" s="20">
        <f>$J$4*'Punto de Medida'!D714</f>
        <v>1340.21105902</v>
      </c>
      <c r="D714" s="9">
        <f ca="1">IF($I$13="SI",B714,'Energía Transada'!B714*'Energía Transada'!$I$15)</f>
        <v>550.13399440000001</v>
      </c>
      <c r="E714" s="20">
        <f ca="1">IF($I$13="SI",'Energía Transada'!C714*'Energía Transada'!$I$16,0)</f>
        <v>123.61048364695803</v>
      </c>
    </row>
    <row r="715" spans="1:5" x14ac:dyDescent="0.2">
      <c r="A715" s="8">
        <v>706</v>
      </c>
      <c r="B715" s="9">
        <f>$J$3*'Punto de Medida'!C715</f>
        <v>391.56674087839991</v>
      </c>
      <c r="C715" s="20">
        <f>$J$4*'Punto de Medida'!D715</f>
        <v>1327.4546399599999</v>
      </c>
      <c r="D715" s="9">
        <f ca="1">IF($I$13="SI",B715,'Energía Transada'!B715*'Energía Transada'!$I$15)</f>
        <v>391.56674087839991</v>
      </c>
      <c r="E715" s="20">
        <f ca="1">IF($I$13="SI",'Energía Transada'!C715*'Energía Transada'!$I$16,0)</f>
        <v>122.43393229782731</v>
      </c>
    </row>
    <row r="716" spans="1:5" x14ac:dyDescent="0.2">
      <c r="A716" s="8">
        <v>707</v>
      </c>
      <c r="B716" s="9">
        <f>$J$3*'Punto de Medida'!C716</f>
        <v>257.55185786299995</v>
      </c>
      <c r="C716" s="20">
        <f>$J$4*'Punto de Medida'!D716</f>
        <v>1277.2838867</v>
      </c>
      <c r="D716" s="9">
        <f ca="1">IF($I$13="SI",B716,'Energía Transada'!B716*'Energía Transada'!$I$15)</f>
        <v>257.55185786299995</v>
      </c>
      <c r="E716" s="20">
        <f ca="1">IF($I$13="SI",'Energía Transada'!C716*'Energía Transada'!$I$16,0)</f>
        <v>117.80657824514878</v>
      </c>
    </row>
    <row r="717" spans="1:5" x14ac:dyDescent="0.2">
      <c r="A717" s="8">
        <v>708</v>
      </c>
      <c r="B717" s="9">
        <f>$J$3*'Punto de Medida'!C717</f>
        <v>430.69445777879992</v>
      </c>
      <c r="C717" s="20">
        <f>$J$4*'Punto de Medida'!D717</f>
        <v>1301.0910767999999</v>
      </c>
      <c r="D717" s="9">
        <f ca="1">IF($I$13="SI",B717,'Energía Transada'!B717*'Energía Transada'!$I$15)</f>
        <v>430.69445777879992</v>
      </c>
      <c r="E717" s="20">
        <f ca="1">IF($I$13="SI",'Energía Transada'!C717*'Energía Transada'!$I$16,0)</f>
        <v>120.00236544055362</v>
      </c>
    </row>
    <row r="718" spans="1:5" x14ac:dyDescent="0.2">
      <c r="A718" s="8">
        <v>709</v>
      </c>
      <c r="B718" s="9">
        <f>$J$3*'Punto de Medida'!C718</f>
        <v>355.21076309529997</v>
      </c>
      <c r="C718" s="20">
        <f>$J$4*'Punto de Medida'!D718</f>
        <v>1229.03023437</v>
      </c>
      <c r="D718" s="9">
        <f ca="1">IF($I$13="SI",B718,'Energía Transada'!B718*'Energía Transada'!$I$15)</f>
        <v>355.21076309529997</v>
      </c>
      <c r="E718" s="20">
        <f ca="1">IF($I$13="SI",'Energía Transada'!C718*'Energía Transada'!$I$16,0)</f>
        <v>113.35604244177691</v>
      </c>
    </row>
    <row r="719" spans="1:5" x14ac:dyDescent="0.2">
      <c r="A719" s="8">
        <v>710</v>
      </c>
      <c r="B719" s="9">
        <f>$J$3*'Punto de Medida'!C719</f>
        <v>331.37997177400001</v>
      </c>
      <c r="C719" s="20">
        <f>$J$4*'Punto de Medida'!D719</f>
        <v>1335.1122729900001</v>
      </c>
      <c r="D719" s="9">
        <f ca="1">IF($I$13="SI",B719,'Energía Transada'!B719*'Energía Transada'!$I$15)</f>
        <v>331.37997177400001</v>
      </c>
      <c r="E719" s="20">
        <f ca="1">IF($I$13="SI",'Energía Transada'!C719*'Energía Transada'!$I$16,0)</f>
        <v>123.14021189167084</v>
      </c>
    </row>
    <row r="720" spans="1:5" x14ac:dyDescent="0.2">
      <c r="A720" s="8">
        <v>711</v>
      </c>
      <c r="B720" s="9">
        <f>$J$3*'Punto de Medida'!C720</f>
        <v>394.53722588309995</v>
      </c>
      <c r="C720" s="20">
        <f>$J$4*'Punto de Medida'!D720</f>
        <v>1330.8266718999998</v>
      </c>
      <c r="D720" s="9">
        <f ca="1">IF($I$13="SI",B720,'Energía Transada'!B720*'Energía Transada'!$I$15)</f>
        <v>394.53722588309995</v>
      </c>
      <c r="E720" s="20">
        <f ca="1">IF($I$13="SI",'Energía Transada'!C720*'Energía Transada'!$I$16,0)</f>
        <v>122.74494189304822</v>
      </c>
    </row>
    <row r="721" spans="1:5" x14ac:dyDescent="0.2">
      <c r="A721" s="8">
        <v>712</v>
      </c>
      <c r="B721" s="9">
        <f>$J$3*'Punto de Medida'!C721</f>
        <v>501.79287099999993</v>
      </c>
      <c r="C721" s="20">
        <f>$J$4*'Punto de Medida'!D721</f>
        <v>1272.49357599</v>
      </c>
      <c r="D721" s="9">
        <f ca="1">IF($I$13="SI",B721,'Energía Transada'!B721*'Energía Transada'!$I$15)</f>
        <v>501.79287099999993</v>
      </c>
      <c r="E721" s="20">
        <f ca="1">IF($I$13="SI",'Energía Transada'!C721*'Energía Transada'!$I$16,0)</f>
        <v>117.36475781716688</v>
      </c>
    </row>
    <row r="722" spans="1:5" x14ac:dyDescent="0.2">
      <c r="A722" s="8">
        <v>713</v>
      </c>
      <c r="B722" s="9">
        <f>$J$3*'Punto de Medida'!C722</f>
        <v>612.37115280199998</v>
      </c>
      <c r="C722" s="20">
        <f>$J$4*'Punto de Medida'!D722</f>
        <v>1287.33458258</v>
      </c>
      <c r="D722" s="9">
        <f ca="1">IF($I$13="SI",B722,'Energía Transada'!B722*'Energía Transada'!$I$15)</f>
        <v>612.37115280199998</v>
      </c>
      <c r="E722" s="20">
        <f ca="1">IF($I$13="SI",'Energía Transada'!C722*'Energía Transada'!$I$16,0)</f>
        <v>118.73357505684778</v>
      </c>
    </row>
    <row r="723" spans="1:5" x14ac:dyDescent="0.2">
      <c r="A723" s="8">
        <v>714</v>
      </c>
      <c r="B723" s="9">
        <f>$J$3*'Punto de Medida'!C723</f>
        <v>683.97778525000001</v>
      </c>
      <c r="C723" s="20">
        <f>$J$4*'Punto de Medida'!D723</f>
        <v>1332.19412715</v>
      </c>
      <c r="D723" s="9">
        <f ca="1">IF($I$13="SI",B723,'Energía Transada'!B723*'Energía Transada'!$I$15)</f>
        <v>683.97778525000001</v>
      </c>
      <c r="E723" s="20">
        <f ca="1">IF($I$13="SI",'Energía Transada'!C723*'Energía Transada'!$I$16,0)</f>
        <v>122.87106516570775</v>
      </c>
    </row>
    <row r="724" spans="1:5" x14ac:dyDescent="0.2">
      <c r="A724" s="8">
        <v>715</v>
      </c>
      <c r="B724" s="9">
        <f>$J$3*'Punto de Medida'!C724</f>
        <v>725.24102449999998</v>
      </c>
      <c r="C724" s="20">
        <f>$J$4*'Punto de Medida'!D724</f>
        <v>1020.3384353600001</v>
      </c>
      <c r="D724" s="9">
        <f ca="1">IF($I$13="SI",B724,'Energía Transada'!B724*'Energía Transada'!$I$15)</f>
        <v>725.24102449999998</v>
      </c>
      <c r="E724" s="20">
        <f ca="1">IF($I$13="SI",'Energía Transada'!C724*'Energía Transada'!$I$16,0)</f>
        <v>94.107959063295468</v>
      </c>
    </row>
    <row r="725" spans="1:5" x14ac:dyDescent="0.2">
      <c r="A725" s="8">
        <v>716</v>
      </c>
      <c r="B725" s="9">
        <f>$J$3*'Punto de Medida'!C725</f>
        <v>585.71783340099989</v>
      </c>
      <c r="C725" s="20">
        <f>$J$4*'Punto de Medida'!D725</f>
        <v>1040.84614375</v>
      </c>
      <c r="D725" s="9">
        <f ca="1">IF($I$13="SI",B725,'Energía Transada'!B725*'Energía Transada'!$I$15)</f>
        <v>585.71783340099989</v>
      </c>
      <c r="E725" s="20">
        <f ca="1">IF($I$13="SI",'Energía Transada'!C725*'Energía Transada'!$I$16,0)</f>
        <v>95.999428123722652</v>
      </c>
    </row>
    <row r="726" spans="1:5" x14ac:dyDescent="0.2">
      <c r="A726" s="8">
        <v>717</v>
      </c>
      <c r="B726" s="9">
        <f>$J$3*'Punto de Medida'!C726</f>
        <v>750.85544419999985</v>
      </c>
      <c r="C726" s="20">
        <f>$J$4*'Punto de Medida'!D726</f>
        <v>1226.9536936100001</v>
      </c>
      <c r="D726" s="9">
        <f ca="1">IF($I$13="SI",B726,'Energía Transada'!B726*'Energía Transada'!$I$15)</f>
        <v>750.85544419999985</v>
      </c>
      <c r="E726" s="20">
        <f ca="1">IF($I$13="SI",'Energía Transada'!C726*'Energía Transada'!$I$16,0)</f>
        <v>113.16451872174142</v>
      </c>
    </row>
    <row r="727" spans="1:5" x14ac:dyDescent="0.2">
      <c r="A727" s="8">
        <v>718</v>
      </c>
      <c r="B727" s="9">
        <f>$J$3*'Punto de Medida'!C727</f>
        <v>922.43458799999996</v>
      </c>
      <c r="C727" s="20">
        <f>$J$4*'Punto de Medida'!D727</f>
        <v>1345.19475081</v>
      </c>
      <c r="D727" s="9">
        <f ca="1">IF($I$13="SI",B727,'Energía Transada'!B727*'Energía Transada'!$I$15)</f>
        <v>922.43458799999996</v>
      </c>
      <c r="E727" s="20">
        <f ca="1">IF($I$13="SI",'Energía Transada'!C727*'Energía Transada'!$I$16,0)</f>
        <v>124.07014001851472</v>
      </c>
    </row>
    <row r="728" spans="1:5" x14ac:dyDescent="0.2">
      <c r="A728" s="8">
        <v>719</v>
      </c>
      <c r="B728" s="9">
        <f>$J$3*'Punto de Medida'!C728</f>
        <v>1030.255813</v>
      </c>
      <c r="C728" s="20">
        <f>$J$4*'Punto de Medida'!D728</f>
        <v>1285.90847254</v>
      </c>
      <c r="D728" s="9">
        <f ca="1">IF($I$13="SI",B728,'Energía Transada'!B728*'Energía Transada'!$I$15)</f>
        <v>1030.255813</v>
      </c>
      <c r="E728" s="20">
        <f ca="1">IF($I$13="SI",'Energía Transada'!C728*'Energía Transada'!$I$16,0)</f>
        <v>118.60204192959016</v>
      </c>
    </row>
    <row r="729" spans="1:5" x14ac:dyDescent="0.2">
      <c r="A729" s="8">
        <v>720</v>
      </c>
      <c r="B729" s="9">
        <f>$J$3*'Punto de Medida'!C729</f>
        <v>928.74465620000001</v>
      </c>
      <c r="C729" s="20">
        <f>$J$4*'Punto de Medida'!D729</f>
        <v>1267.80583897</v>
      </c>
      <c r="D729" s="9">
        <f ca="1">IF($I$13="SI",B729,'Energía Transada'!B729*'Energía Transada'!$I$15)</f>
        <v>928.74465620000001</v>
      </c>
      <c r="E729" s="20">
        <f ca="1">IF($I$13="SI",'Energía Transada'!C729*'Energía Transada'!$I$16,0)</f>
        <v>116.93239797626565</v>
      </c>
    </row>
    <row r="730" spans="1:5" x14ac:dyDescent="0.2">
      <c r="A730" s="8">
        <v>721</v>
      </c>
      <c r="B730" s="9">
        <f>$J$3*'Punto de Medida'!C730</f>
        <v>798.1812927499999</v>
      </c>
      <c r="C730" s="20">
        <f>$J$4*'Punto de Medida'!D730</f>
        <v>1246.7624967100001</v>
      </c>
      <c r="D730" s="9">
        <f ca="1">IF($I$13="SI",B730,'Energía Transada'!B730*'Energía Transada'!$I$15)</f>
        <v>798.1812927499999</v>
      </c>
      <c r="E730" s="20">
        <f ca="1">IF($I$13="SI",'Energía Transada'!C730*'Energía Transada'!$I$16,0)</f>
        <v>114.99152627788621</v>
      </c>
    </row>
    <row r="731" spans="1:5" x14ac:dyDescent="0.2">
      <c r="A731" s="8">
        <v>722</v>
      </c>
      <c r="B731" s="9">
        <f>$J$3*'Punto de Medida'!C731</f>
        <v>724.45595747499999</v>
      </c>
      <c r="C731" s="20">
        <f>$J$4*'Punto de Medida'!D731</f>
        <v>1207.9132342100002</v>
      </c>
      <c r="D731" s="9">
        <f ca="1">IF($I$13="SI",B731,'Energía Transada'!B731*'Energía Transada'!$I$15)</f>
        <v>724.45595747499999</v>
      </c>
      <c r="E731" s="20">
        <f ca="1">IF($I$13="SI",'Energía Transada'!C731*'Energía Transada'!$I$16,0)</f>
        <v>111.40837712042133</v>
      </c>
    </row>
    <row r="732" spans="1:5" x14ac:dyDescent="0.2">
      <c r="A732" s="8">
        <v>723</v>
      </c>
      <c r="B732" s="9">
        <f>$J$3*'Punto de Medida'!C732</f>
        <v>833.98356497499992</v>
      </c>
      <c r="C732" s="20">
        <f>$J$4*'Punto de Medida'!D732</f>
        <v>1184.01940018</v>
      </c>
      <c r="D732" s="9">
        <f ca="1">IF($I$13="SI",B732,'Energía Transada'!B732*'Energía Transada'!$I$15)</f>
        <v>833.98356497499992</v>
      </c>
      <c r="E732" s="20">
        <f ca="1">IF($I$13="SI",'Energía Transada'!C732*'Energía Transada'!$I$16,0)</f>
        <v>109.2045985731915</v>
      </c>
    </row>
    <row r="733" spans="1:5" x14ac:dyDescent="0.2">
      <c r="A733" s="8">
        <v>724</v>
      </c>
      <c r="B733" s="9">
        <f>$J$3*'Punto de Medida'!C733</f>
        <v>818.4312728000001</v>
      </c>
      <c r="C733" s="20">
        <f>$J$4*'Punto de Medida'!D733</f>
        <v>1119.3379587299999</v>
      </c>
      <c r="D733" s="9">
        <f ca="1">IF($I$13="SI",B733,'Energía Transada'!B733*'Energía Transada'!$I$15)</f>
        <v>818.4312728000001</v>
      </c>
      <c r="E733" s="20">
        <f ca="1">IF($I$13="SI",'Energía Transada'!C733*'Energía Transada'!$I$16,0)</f>
        <v>103.23889324132884</v>
      </c>
    </row>
    <row r="734" spans="1:5" x14ac:dyDescent="0.2">
      <c r="A734" s="8">
        <v>725</v>
      </c>
      <c r="B734" s="9">
        <f>$J$3*'Punto de Medida'!C734</f>
        <v>862.75285560000009</v>
      </c>
      <c r="C734" s="20">
        <f>$J$4*'Punto de Medida'!D734</f>
        <v>991.84620198999994</v>
      </c>
      <c r="D734" s="9">
        <f ca="1">IF($I$13="SI",B734,'Energía Transada'!B734*'Energía Transada'!$I$15)</f>
        <v>862.75285560000009</v>
      </c>
      <c r="E734" s="20">
        <f ca="1">IF($I$13="SI",'Energía Transada'!C734*'Energía Transada'!$I$16,0)</f>
        <v>91.480060477215275</v>
      </c>
    </row>
    <row r="735" spans="1:5" x14ac:dyDescent="0.2">
      <c r="A735" s="8">
        <v>726</v>
      </c>
      <c r="B735" s="9">
        <f>$J$3*'Punto de Medida'!C735</f>
        <v>733.77650010000002</v>
      </c>
      <c r="C735" s="20">
        <f>$J$4*'Punto de Medida'!D735</f>
        <v>795.40936215999989</v>
      </c>
      <c r="D735" s="9">
        <f ca="1">IF($I$13="SI",B735,'Energía Transada'!B735*'Energía Transada'!$I$15)</f>
        <v>733.77650010000002</v>
      </c>
      <c r="E735" s="20">
        <f ca="1">IF($I$13="SI",'Energía Transada'!C735*'Energía Transada'!$I$16,0)</f>
        <v>73.362277748857721</v>
      </c>
    </row>
    <row r="736" spans="1:5" x14ac:dyDescent="0.2">
      <c r="A736" s="8">
        <v>727</v>
      </c>
      <c r="B736" s="9">
        <f>$J$3*'Punto de Medida'!C736</f>
        <v>462.46600305669989</v>
      </c>
      <c r="C736" s="20">
        <f>$J$4*'Punto de Medida'!D736</f>
        <v>900.30127617000005</v>
      </c>
      <c r="D736" s="9">
        <f ca="1">IF($I$13="SI",B736,'Energía Transada'!B736*'Energía Transada'!$I$15)</f>
        <v>462.46600305669989</v>
      </c>
      <c r="E736" s="20">
        <f ca="1">IF($I$13="SI",'Energía Transada'!C736*'Energía Transada'!$I$16,0)</f>
        <v>83.036679503841128</v>
      </c>
    </row>
    <row r="737" spans="1:5" x14ac:dyDescent="0.2">
      <c r="A737" s="8">
        <v>728</v>
      </c>
      <c r="B737" s="9">
        <f>$J$3*'Punto de Medida'!C737</f>
        <v>422.34487855389995</v>
      </c>
      <c r="C737" s="20">
        <f>$J$4*'Punto de Medida'!D737</f>
        <v>700.32190510999999</v>
      </c>
      <c r="D737" s="9">
        <f ca="1">IF($I$13="SI",B737,'Energía Transada'!B737*'Energía Transada'!$I$15)</f>
        <v>422.34487855389995</v>
      </c>
      <c r="E737" s="20">
        <f ca="1">IF($I$13="SI",'Energía Transada'!C737*'Energía Transada'!$I$16,0)</f>
        <v>64.592161672286508</v>
      </c>
    </row>
    <row r="738" spans="1:5" x14ac:dyDescent="0.2">
      <c r="A738" s="8">
        <v>729</v>
      </c>
      <c r="B738" s="9">
        <f>$J$3*'Punto de Medida'!C738</f>
        <v>500.20597539999989</v>
      </c>
      <c r="C738" s="20">
        <f>$J$4*'Punto de Medida'!D738</f>
        <v>1006.6070253400001</v>
      </c>
      <c r="D738" s="9">
        <f ca="1">IF($I$13="SI",B738,'Energía Transada'!B738*'Energía Transada'!$I$15)</f>
        <v>500.20597539999989</v>
      </c>
      <c r="E738" s="20">
        <f ca="1">IF($I$13="SI",'Energía Transada'!C738*'Energía Transada'!$I$16,0)</f>
        <v>92.84148224809293</v>
      </c>
    </row>
    <row r="739" spans="1:5" x14ac:dyDescent="0.2">
      <c r="A739" s="8">
        <v>730</v>
      </c>
      <c r="B739" s="9">
        <f>$J$3*'Punto de Medida'!C739</f>
        <v>495.93712462880001</v>
      </c>
      <c r="C739" s="20">
        <f>$J$4*'Punto de Medida'!D739</f>
        <v>1133.49921367</v>
      </c>
      <c r="D739" s="9">
        <f ca="1">IF($I$13="SI",B739,'Energía Transada'!B739*'Energía Transada'!$I$15)</f>
        <v>495.93712462880001</v>
      </c>
      <c r="E739" s="20">
        <f ca="1">IF($I$13="SI",'Energía Transada'!C739*'Energía Transada'!$I$16,0)</f>
        <v>104.54501555721339</v>
      </c>
    </row>
    <row r="740" spans="1:5" x14ac:dyDescent="0.2">
      <c r="A740" s="8">
        <v>731</v>
      </c>
      <c r="B740" s="9">
        <f>$J$3*'Punto de Medida'!C740</f>
        <v>289.88790048359999</v>
      </c>
      <c r="C740" s="20">
        <f>$J$4*'Punto de Medida'!D740</f>
        <v>685.93993075999992</v>
      </c>
      <c r="D740" s="9">
        <f ca="1">IF($I$13="SI",B740,'Energía Transada'!B740*'Energía Transada'!$I$15)</f>
        <v>289.88790048359999</v>
      </c>
      <c r="E740" s="20">
        <f ca="1">IF($I$13="SI",'Energía Transada'!C740*'Energía Transada'!$I$16,0)</f>
        <v>63.265681941174897</v>
      </c>
    </row>
    <row r="741" spans="1:5" x14ac:dyDescent="0.2">
      <c r="A741" s="8">
        <v>732</v>
      </c>
      <c r="B741" s="9">
        <f>$J$3*'Punto de Medida'!C741</f>
        <v>228.44873559469997</v>
      </c>
      <c r="C741" s="20">
        <f>$J$4*'Punto de Medida'!D741</f>
        <v>288.15331658000002</v>
      </c>
      <c r="D741" s="9">
        <f ca="1">IF($I$13="SI",B741,'Energía Transada'!B741*'Energía Transada'!$I$15)</f>
        <v>228.44873559469997</v>
      </c>
      <c r="E741" s="20">
        <f ca="1">IF($I$13="SI",'Energía Transada'!C741*'Energía Transada'!$I$16,0)</f>
        <v>26.576986204676047</v>
      </c>
    </row>
    <row r="742" spans="1:5" x14ac:dyDescent="0.2">
      <c r="A742" s="8">
        <v>733</v>
      </c>
      <c r="B742" s="9">
        <f>$J$3*'Punto de Medida'!C742</f>
        <v>256.99475255110002</v>
      </c>
      <c r="C742" s="20">
        <f>$J$4*'Punto de Medida'!D742</f>
        <v>425.16011808999997</v>
      </c>
      <c r="D742" s="9">
        <f ca="1">IF($I$13="SI",B742,'Energía Transada'!B742*'Energía Transada'!$I$15)</f>
        <v>256.99475255110002</v>
      </c>
      <c r="E742" s="20">
        <f ca="1">IF($I$13="SI",'Energía Transada'!C742*'Energía Transada'!$I$16,0)</f>
        <v>39.2134115524549</v>
      </c>
    </row>
    <row r="743" spans="1:5" x14ac:dyDescent="0.2">
      <c r="A743" s="8">
        <v>734</v>
      </c>
      <c r="B743" s="9">
        <f>$J$3*'Punto de Medida'!C743</f>
        <v>319.44708935479997</v>
      </c>
      <c r="C743" s="20">
        <f>$J$4*'Punto de Medida'!D743</f>
        <v>586.55224879000002</v>
      </c>
      <c r="D743" s="9">
        <f ca="1">IF($I$13="SI",B743,'Energía Transada'!B743*'Energía Transada'!$I$15)</f>
        <v>319.44708935479997</v>
      </c>
      <c r="E743" s="20">
        <f ca="1">IF($I$13="SI",'Energía Transada'!C743*'Energía Transada'!$I$16,0)</f>
        <v>54.09894707939489</v>
      </c>
    </row>
    <row r="744" spans="1:5" x14ac:dyDescent="0.2">
      <c r="A744" s="8">
        <v>735</v>
      </c>
      <c r="B744" s="9">
        <f>$J$3*'Punto de Medida'!C744</f>
        <v>311.06015454670001</v>
      </c>
      <c r="C744" s="20">
        <f>$J$4*'Punto de Medida'!D744</f>
        <v>753.09143751999989</v>
      </c>
      <c r="D744" s="9">
        <f ca="1">IF($I$13="SI",B744,'Energía Transada'!B744*'Energía Transada'!$I$15)</f>
        <v>311.06015454670001</v>
      </c>
      <c r="E744" s="20">
        <f ca="1">IF($I$13="SI",'Energía Transada'!C744*'Energía Transada'!$I$16,0)</f>
        <v>69.459206589669606</v>
      </c>
    </row>
    <row r="745" spans="1:5" x14ac:dyDescent="0.2">
      <c r="A745" s="8">
        <v>736</v>
      </c>
      <c r="B745" s="9">
        <f>$J$3*'Punto de Medida'!C745</f>
        <v>324.32274184469998</v>
      </c>
      <c r="C745" s="20">
        <f>$J$4*'Punto de Medida'!D745</f>
        <v>890.70878932000005</v>
      </c>
      <c r="D745" s="9">
        <f ca="1">IF($I$13="SI",B745,'Energía Transada'!B745*'Energía Transada'!$I$15)</f>
        <v>324.32274184469998</v>
      </c>
      <c r="E745" s="20">
        <f ca="1">IF($I$13="SI",'Energía Transada'!C745*'Energía Transada'!$I$16,0)</f>
        <v>82.151944274322403</v>
      </c>
    </row>
    <row r="746" spans="1:5" x14ac:dyDescent="0.2">
      <c r="A746" s="8">
        <v>737</v>
      </c>
      <c r="B746" s="9">
        <f>$J$3*'Punto de Medida'!C746</f>
        <v>488.55825684039996</v>
      </c>
      <c r="C746" s="20">
        <f>$J$4*'Punto de Medida'!D746</f>
        <v>1111.6363938699999</v>
      </c>
      <c r="D746" s="9">
        <f ca="1">IF($I$13="SI",B746,'Energía Transada'!B746*'Energía Transada'!$I$15)</f>
        <v>488.55825684039996</v>
      </c>
      <c r="E746" s="20">
        <f ca="1">IF($I$13="SI",'Energía Transada'!C746*'Energía Transada'!$I$16,0)</f>
        <v>102.52856172244169</v>
      </c>
    </row>
    <row r="747" spans="1:5" x14ac:dyDescent="0.2">
      <c r="A747" s="8">
        <v>738</v>
      </c>
      <c r="B747" s="9">
        <f>$J$3*'Punto de Medida'!C747</f>
        <v>572.22713162600007</v>
      </c>
      <c r="C747" s="20">
        <f>$J$4*'Punto de Medida'!D747</f>
        <v>997.54303930999981</v>
      </c>
      <c r="D747" s="9">
        <f ca="1">IF($I$13="SI",B747,'Energía Transada'!B747*'Energía Transada'!$I$15)</f>
        <v>572.22713162600007</v>
      </c>
      <c r="E747" s="20">
        <f ca="1">IF($I$13="SI",'Energía Transada'!C747*'Energía Transada'!$I$16,0)</f>
        <v>92.005491760328354</v>
      </c>
    </row>
    <row r="748" spans="1:5" x14ac:dyDescent="0.2">
      <c r="A748" s="8">
        <v>739</v>
      </c>
      <c r="B748" s="9">
        <f>$J$3*'Punto de Medida'!C748</f>
        <v>352.04653066539998</v>
      </c>
      <c r="C748" s="20">
        <f>$J$4*'Punto de Medida'!D748</f>
        <v>1103.8325484</v>
      </c>
      <c r="D748" s="9">
        <f ca="1">IF($I$13="SI",B748,'Energía Transada'!B748*'Energía Transada'!$I$15)</f>
        <v>352.04653066539998</v>
      </c>
      <c r="E748" s="20">
        <f ca="1">IF($I$13="SI",'Energía Transada'!C748*'Energía Transada'!$I$16,0)</f>
        <v>101.80879664785846</v>
      </c>
    </row>
    <row r="749" spans="1:5" x14ac:dyDescent="0.2">
      <c r="A749" s="8">
        <v>740</v>
      </c>
      <c r="B749" s="9">
        <f>$J$3*'Punto de Medida'!C749</f>
        <v>343.19039980869996</v>
      </c>
      <c r="C749" s="20">
        <f>$J$4*'Punto de Medida'!D749</f>
        <v>1197.63596594</v>
      </c>
      <c r="D749" s="9">
        <f ca="1">IF($I$13="SI",B749,'Energía Transada'!B749*'Energía Transada'!$I$15)</f>
        <v>343.19039980869996</v>
      </c>
      <c r="E749" s="20">
        <f ca="1">IF($I$13="SI",'Energía Transada'!C749*'Energía Transada'!$I$16,0)</f>
        <v>110.46048306084448</v>
      </c>
    </row>
    <row r="750" spans="1:5" x14ac:dyDescent="0.2">
      <c r="A750" s="8">
        <v>741</v>
      </c>
      <c r="B750" s="9">
        <f>$J$3*'Punto de Medida'!C750</f>
        <v>325.90890712689998</v>
      </c>
      <c r="C750" s="20">
        <f>$J$4*'Punto de Medida'!D750</f>
        <v>1062.1818203800001</v>
      </c>
      <c r="D750" s="9">
        <f ca="1">IF($I$13="SI",B750,'Energía Transada'!B750*'Energía Transada'!$I$15)</f>
        <v>325.90890712689998</v>
      </c>
      <c r="E750" s="20">
        <f ca="1">IF($I$13="SI",'Energía Transada'!C750*'Energía Transada'!$I$16,0)</f>
        <v>97.967262435654007</v>
      </c>
    </row>
    <row r="751" spans="1:5" x14ac:dyDescent="0.2">
      <c r="A751" s="8">
        <v>742</v>
      </c>
      <c r="B751" s="9">
        <f>$J$3*'Punto de Medida'!C751</f>
        <v>238.62369892109999</v>
      </c>
      <c r="C751" s="20">
        <f>$J$4*'Punto de Medida'!D751</f>
        <v>1150.35918373</v>
      </c>
      <c r="D751" s="9">
        <f ca="1">IF($I$13="SI",B751,'Energía Transada'!B751*'Energía Transada'!$I$15)</f>
        <v>238.62369892109999</v>
      </c>
      <c r="E751" s="20">
        <f ca="1">IF($I$13="SI",'Energía Transada'!C751*'Energía Transada'!$I$16,0)</f>
        <v>106.10004604242201</v>
      </c>
    </row>
    <row r="752" spans="1:5" x14ac:dyDescent="0.2">
      <c r="A752" s="8">
        <v>743</v>
      </c>
      <c r="B752" s="9">
        <f>$J$3*'Punto de Medida'!C752</f>
        <v>220.66793121939997</v>
      </c>
      <c r="C752" s="20">
        <f>$J$4*'Punto de Medida'!D752</f>
        <v>1252.42444458</v>
      </c>
      <c r="D752" s="9">
        <f ca="1">IF($I$13="SI",B752,'Energía Transada'!B752*'Energía Transada'!$I$15)</f>
        <v>220.66793121939997</v>
      </c>
      <c r="E752" s="20">
        <f ca="1">IF($I$13="SI",'Energía Transada'!C752*'Energía Transada'!$I$16,0)</f>
        <v>115.51373963367386</v>
      </c>
    </row>
    <row r="753" spans="1:5" x14ac:dyDescent="0.2">
      <c r="A753" s="8">
        <v>744</v>
      </c>
      <c r="B753" s="9">
        <f>$J$3*'Punto de Medida'!C753</f>
        <v>415.10129883699994</v>
      </c>
      <c r="C753" s="20">
        <f>$J$4*'Punto de Medida'!D753</f>
        <v>1255.6231886599999</v>
      </c>
      <c r="D753" s="9">
        <f ca="1">IF($I$13="SI",B753,'Energía Transada'!B753*'Energía Transada'!$I$15)</f>
        <v>415.10129883699994</v>
      </c>
      <c r="E753" s="20">
        <f ca="1">IF($I$13="SI",'Energía Transada'!C753*'Energía Transada'!$I$16,0)</f>
        <v>115.80876652524476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302461.88363933988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205.37404975820002</v>
      </c>
    </row>
    <row r="14" spans="1:3" x14ac:dyDescent="0.2">
      <c r="A14" s="92">
        <v>2</v>
      </c>
      <c r="B14" s="93">
        <f ca="1">'Energía Transada'!D11</f>
        <v>308.85490961679994</v>
      </c>
    </row>
    <row r="15" spans="1:3" x14ac:dyDescent="0.2">
      <c r="A15" s="92">
        <v>3</v>
      </c>
      <c r="B15" s="93">
        <f ca="1">'Energía Transada'!D12</f>
        <v>298.73301787309998</v>
      </c>
    </row>
    <row r="16" spans="1:3" x14ac:dyDescent="0.2">
      <c r="A16" s="92">
        <v>4</v>
      </c>
      <c r="B16" s="93">
        <f ca="1">'Energía Transada'!D13</f>
        <v>241.29893403219998</v>
      </c>
    </row>
    <row r="17" spans="1:2" x14ac:dyDescent="0.2">
      <c r="A17" s="92">
        <v>5</v>
      </c>
      <c r="B17" s="93">
        <f ca="1">'Energía Transada'!D14</f>
        <v>354.0931668952</v>
      </c>
    </row>
    <row r="18" spans="1:2" x14ac:dyDescent="0.2">
      <c r="A18" s="92">
        <v>6</v>
      </c>
      <c r="B18" s="93">
        <f ca="1">'Energía Transada'!D15</f>
        <v>400.59969646829995</v>
      </c>
    </row>
    <row r="19" spans="1:2" x14ac:dyDescent="0.2">
      <c r="A19" s="92">
        <v>7</v>
      </c>
      <c r="B19" s="93">
        <f ca="1">'Energía Transada'!D16</f>
        <v>443.18867407499994</v>
      </c>
    </row>
    <row r="20" spans="1:2" s="85" customFormat="1" x14ac:dyDescent="0.2">
      <c r="A20" s="92">
        <v>8</v>
      </c>
      <c r="B20" s="93">
        <f ca="1">'Energía Transada'!D17</f>
        <v>524.82665399999996</v>
      </c>
    </row>
    <row r="21" spans="1:2" s="85" customFormat="1" x14ac:dyDescent="0.2">
      <c r="A21" s="92">
        <v>9</v>
      </c>
      <c r="B21" s="93">
        <f ca="1">'Energía Transada'!D18</f>
        <v>657.42860819999999</v>
      </c>
    </row>
    <row r="22" spans="1:2" s="85" customFormat="1" x14ac:dyDescent="0.2">
      <c r="A22" s="92">
        <v>10</v>
      </c>
      <c r="B22" s="93">
        <f ca="1">'Energía Transada'!D19</f>
        <v>533.76855839999996</v>
      </c>
    </row>
    <row r="23" spans="1:2" s="85" customFormat="1" x14ac:dyDescent="0.2">
      <c r="A23" s="92">
        <v>11</v>
      </c>
      <c r="B23" s="93">
        <f ca="1">'Energía Transada'!D20</f>
        <v>359.1318062897999</v>
      </c>
    </row>
    <row r="24" spans="1:2" s="85" customFormat="1" x14ac:dyDescent="0.2">
      <c r="A24" s="92">
        <v>12</v>
      </c>
      <c r="B24" s="93">
        <f ca="1">'Energía Transada'!D21</f>
        <v>226.09248116890001</v>
      </c>
    </row>
    <row r="25" spans="1:2" s="85" customFormat="1" x14ac:dyDescent="0.2">
      <c r="A25" s="92">
        <v>13</v>
      </c>
      <c r="B25" s="93">
        <f ca="1">'Energía Transada'!D22</f>
        <v>106.91963897679999</v>
      </c>
    </row>
    <row r="26" spans="1:2" s="85" customFormat="1" x14ac:dyDescent="0.2">
      <c r="A26" s="92">
        <v>14</v>
      </c>
      <c r="B26" s="93">
        <f ca="1">'Energía Transada'!D23</f>
        <v>155.00977149239998</v>
      </c>
    </row>
    <row r="27" spans="1:2" s="85" customFormat="1" x14ac:dyDescent="0.2">
      <c r="A27" s="92">
        <v>15</v>
      </c>
      <c r="B27" s="93">
        <f ca="1">'Energía Transada'!D24</f>
        <v>353.44837172350003</v>
      </c>
    </row>
    <row r="28" spans="1:2" s="85" customFormat="1" x14ac:dyDescent="0.2">
      <c r="A28" s="92">
        <v>16</v>
      </c>
      <c r="B28" s="93">
        <f ca="1">'Energía Transada'!D25</f>
        <v>499.51957149139997</v>
      </c>
    </row>
    <row r="29" spans="1:2" s="85" customFormat="1" x14ac:dyDescent="0.2">
      <c r="A29" s="92">
        <v>17</v>
      </c>
      <c r="B29" s="93">
        <f ca="1">'Energía Transada'!D26</f>
        <v>422.63962179179998</v>
      </c>
    </row>
    <row r="30" spans="1:2" s="85" customFormat="1" x14ac:dyDescent="0.2">
      <c r="A30" s="92">
        <v>18</v>
      </c>
      <c r="B30" s="93">
        <f ca="1">'Energía Transada'!D27</f>
        <v>305.71906250000001</v>
      </c>
    </row>
    <row r="31" spans="1:2" s="85" customFormat="1" x14ac:dyDescent="0.2">
      <c r="A31" s="92">
        <v>19</v>
      </c>
      <c r="B31" s="93">
        <f ca="1">'Energía Transada'!D28</f>
        <v>304.70580698610001</v>
      </c>
    </row>
    <row r="32" spans="1:2" s="85" customFormat="1" x14ac:dyDescent="0.2">
      <c r="A32" s="92">
        <v>20</v>
      </c>
      <c r="B32" s="93">
        <f ca="1">'Energía Transada'!D29</f>
        <v>220.2213708068</v>
      </c>
    </row>
    <row r="33" spans="1:2" s="85" customFormat="1" x14ac:dyDescent="0.2">
      <c r="A33" s="92">
        <v>21</v>
      </c>
      <c r="B33" s="93">
        <f ca="1">'Energía Transada'!D30</f>
        <v>72.181858434599988</v>
      </c>
    </row>
    <row r="34" spans="1:2" s="85" customFormat="1" x14ac:dyDescent="0.2">
      <c r="A34" s="92">
        <v>22</v>
      </c>
      <c r="B34" s="93">
        <f ca="1">'Energía Transada'!D31</f>
        <v>37.758693437800005</v>
      </c>
    </row>
    <row r="35" spans="1:2" s="85" customFormat="1" x14ac:dyDescent="0.2">
      <c r="A35" s="92">
        <v>23</v>
      </c>
      <c r="B35" s="93">
        <f ca="1">'Energía Transada'!D32</f>
        <v>18.267398043399997</v>
      </c>
    </row>
    <row r="36" spans="1:2" s="85" customFormat="1" x14ac:dyDescent="0.2">
      <c r="A36" s="92">
        <v>24</v>
      </c>
      <c r="B36" s="93">
        <f ca="1">'Energía Transada'!D33</f>
        <v>22.924871487800001</v>
      </c>
    </row>
    <row r="37" spans="1:2" s="85" customFormat="1" x14ac:dyDescent="0.2">
      <c r="A37" s="92">
        <v>25</v>
      </c>
      <c r="B37" s="93">
        <f ca="1">'Energía Transada'!D34</f>
        <v>34.000011615299996</v>
      </c>
    </row>
    <row r="38" spans="1:2" s="85" customFormat="1" x14ac:dyDescent="0.2">
      <c r="A38" s="92">
        <v>26</v>
      </c>
      <c r="B38" s="93">
        <f ca="1">'Energía Transada'!D35</f>
        <v>79.536183172899996</v>
      </c>
    </row>
    <row r="39" spans="1:2" s="85" customFormat="1" x14ac:dyDescent="0.2">
      <c r="A39" s="92">
        <v>27</v>
      </c>
      <c r="B39" s="93">
        <f ca="1">'Energía Transada'!D36</f>
        <v>261.45559716729997</v>
      </c>
    </row>
    <row r="40" spans="1:2" s="85" customFormat="1" x14ac:dyDescent="0.2">
      <c r="A40" s="92">
        <v>28</v>
      </c>
      <c r="B40" s="93">
        <f ca="1">'Energía Transada'!D37</f>
        <v>379.43767069569998</v>
      </c>
    </row>
    <row r="41" spans="1:2" s="85" customFormat="1" x14ac:dyDescent="0.2">
      <c r="A41" s="92">
        <v>29</v>
      </c>
      <c r="B41" s="93">
        <f ca="1">'Energía Transada'!D38</f>
        <v>298.45857958649998</v>
      </c>
    </row>
    <row r="42" spans="1:2" s="85" customFormat="1" x14ac:dyDescent="0.2">
      <c r="A42" s="92">
        <v>30</v>
      </c>
      <c r="B42" s="93">
        <f ca="1">'Energía Transada'!D39</f>
        <v>380.83466122979996</v>
      </c>
    </row>
    <row r="43" spans="1:2" s="85" customFormat="1" x14ac:dyDescent="0.2">
      <c r="A43" s="92">
        <v>31</v>
      </c>
      <c r="B43" s="93">
        <f ca="1">'Energía Transada'!D40</f>
        <v>251.98086210669996</v>
      </c>
    </row>
    <row r="44" spans="1:2" s="85" customFormat="1" x14ac:dyDescent="0.2">
      <c r="A44" s="92">
        <v>32</v>
      </c>
      <c r="B44" s="93">
        <f ca="1">'Energía Transada'!D41</f>
        <v>224.18314507069999</v>
      </c>
    </row>
    <row r="45" spans="1:2" s="85" customFormat="1" x14ac:dyDescent="0.2">
      <c r="A45" s="92">
        <v>33</v>
      </c>
      <c r="B45" s="93">
        <f ca="1">'Energía Transada'!D42</f>
        <v>152.38861631060001</v>
      </c>
    </row>
    <row r="46" spans="1:2" s="85" customFormat="1" x14ac:dyDescent="0.2">
      <c r="A46" s="92">
        <v>34</v>
      </c>
      <c r="B46" s="93">
        <f ca="1">'Energía Transada'!D43</f>
        <v>15.818930386299998</v>
      </c>
    </row>
    <row r="47" spans="1:2" s="85" customFormat="1" x14ac:dyDescent="0.2">
      <c r="A47" s="92">
        <v>35</v>
      </c>
      <c r="B47" s="93">
        <f ca="1">'Energía Transada'!D44</f>
        <v>9.8050519999999986E-4</v>
      </c>
    </row>
    <row r="48" spans="1:2" s="85" customFormat="1" x14ac:dyDescent="0.2">
      <c r="A48" s="92">
        <v>36</v>
      </c>
      <c r="B48" s="93">
        <f ca="1">'Energía Transada'!D45</f>
        <v>3.1104792999999999E-2</v>
      </c>
    </row>
    <row r="49" spans="1:2" s="85" customFormat="1" x14ac:dyDescent="0.2">
      <c r="A49" s="92">
        <v>37</v>
      </c>
      <c r="B49" s="93">
        <f ca="1">'Energía Transada'!D46</f>
        <v>0.1892889599</v>
      </c>
    </row>
    <row r="50" spans="1:2" s="85" customFormat="1" x14ac:dyDescent="0.2">
      <c r="A50" s="92">
        <v>38</v>
      </c>
      <c r="B50" s="93">
        <f ca="1">'Energía Transada'!D47</f>
        <v>0</v>
      </c>
    </row>
    <row r="51" spans="1:2" s="85" customFormat="1" x14ac:dyDescent="0.2">
      <c r="A51" s="92">
        <v>39</v>
      </c>
      <c r="B51" s="93">
        <f ca="1">'Energía Transada'!D48</f>
        <v>15.8409696685</v>
      </c>
    </row>
    <row r="52" spans="1:2" s="85" customFormat="1" x14ac:dyDescent="0.2">
      <c r="A52" s="92">
        <v>40</v>
      </c>
      <c r="B52" s="93">
        <f ca="1">'Energía Transada'!D49</f>
        <v>7.5648270687999988</v>
      </c>
    </row>
    <row r="53" spans="1:2" s="85" customFormat="1" x14ac:dyDescent="0.2">
      <c r="A53" s="92">
        <v>41</v>
      </c>
      <c r="B53" s="93">
        <f ca="1">'Energía Transada'!D50</f>
        <v>0.10039570319999999</v>
      </c>
    </row>
    <row r="54" spans="1:2" s="85" customFormat="1" x14ac:dyDescent="0.2">
      <c r="A54" s="92">
        <v>42</v>
      </c>
      <c r="B54" s="93">
        <f ca="1">'Energía Transada'!D51</f>
        <v>0</v>
      </c>
    </row>
    <row r="55" spans="1:2" s="85" customFormat="1" x14ac:dyDescent="0.2">
      <c r="A55" s="92">
        <v>43</v>
      </c>
      <c r="B55" s="93">
        <f ca="1">'Energía Transada'!D52</f>
        <v>0</v>
      </c>
    </row>
    <row r="56" spans="1:2" s="85" customFormat="1" x14ac:dyDescent="0.2">
      <c r="A56" s="92">
        <v>44</v>
      </c>
      <c r="B56" s="93">
        <f ca="1">'Energía Transada'!D53</f>
        <v>4.5757546874999999</v>
      </c>
    </row>
    <row r="57" spans="1:2" s="85" customFormat="1" x14ac:dyDescent="0.2">
      <c r="A57" s="92">
        <v>45</v>
      </c>
      <c r="B57" s="93">
        <f ca="1">'Energía Transada'!D54</f>
        <v>137.32237890090002</v>
      </c>
    </row>
    <row r="58" spans="1:2" s="85" customFormat="1" x14ac:dyDescent="0.2">
      <c r="A58" s="92">
        <v>46</v>
      </c>
      <c r="B58" s="93">
        <f ca="1">'Energía Transada'!D55</f>
        <v>141.69412827649998</v>
      </c>
    </row>
    <row r="59" spans="1:2" s="85" customFormat="1" x14ac:dyDescent="0.2">
      <c r="A59" s="92">
        <v>47</v>
      </c>
      <c r="B59" s="93">
        <f ca="1">'Energía Transada'!D56</f>
        <v>215.69124785290001</v>
      </c>
    </row>
    <row r="60" spans="1:2" s="85" customFormat="1" x14ac:dyDescent="0.2">
      <c r="A60" s="92">
        <v>48</v>
      </c>
      <c r="B60" s="93">
        <f ca="1">'Energía Transada'!D57</f>
        <v>223.2914244154</v>
      </c>
    </row>
    <row r="61" spans="1:2" s="85" customFormat="1" x14ac:dyDescent="0.2">
      <c r="A61" s="92">
        <v>49</v>
      </c>
      <c r="B61" s="93">
        <f ca="1">'Energía Transada'!D58</f>
        <v>99.847873536199998</v>
      </c>
    </row>
    <row r="62" spans="1:2" s="85" customFormat="1" x14ac:dyDescent="0.2">
      <c r="A62" s="92">
        <v>50</v>
      </c>
      <c r="B62" s="93">
        <f ca="1">'Energía Transada'!D59</f>
        <v>43.929668956599997</v>
      </c>
    </row>
    <row r="63" spans="1:2" s="85" customFormat="1" x14ac:dyDescent="0.2">
      <c r="A63" s="92">
        <v>51</v>
      </c>
      <c r="B63" s="93">
        <f ca="1">'Energía Transada'!D60</f>
        <v>73.0743281755</v>
      </c>
    </row>
    <row r="64" spans="1:2" s="85" customFormat="1" x14ac:dyDescent="0.2">
      <c r="A64" s="92">
        <v>52</v>
      </c>
      <c r="B64" s="93">
        <f ca="1">'Energía Transada'!D61</f>
        <v>18.342879085499998</v>
      </c>
    </row>
    <row r="65" spans="1:2" s="85" customFormat="1" x14ac:dyDescent="0.2">
      <c r="A65" s="92">
        <v>53</v>
      </c>
      <c r="B65" s="93">
        <f ca="1">'Energía Transada'!D62</f>
        <v>29.158082219099995</v>
      </c>
    </row>
    <row r="66" spans="1:2" s="85" customFormat="1" x14ac:dyDescent="0.2">
      <c r="A66" s="92">
        <v>54</v>
      </c>
      <c r="B66" s="93">
        <f ca="1">'Energía Transada'!D63</f>
        <v>26.587919214099998</v>
      </c>
    </row>
    <row r="67" spans="1:2" s="85" customFormat="1" x14ac:dyDescent="0.2">
      <c r="A67" s="92">
        <v>55</v>
      </c>
      <c r="B67" s="93">
        <f ca="1">'Energía Transada'!D64</f>
        <v>24.391828391000001</v>
      </c>
    </row>
    <row r="68" spans="1:2" s="85" customFormat="1" x14ac:dyDescent="0.2">
      <c r="A68" s="92">
        <v>56</v>
      </c>
      <c r="B68" s="93">
        <f ca="1">'Energía Transada'!D65</f>
        <v>89.685647158099982</v>
      </c>
    </row>
    <row r="69" spans="1:2" s="85" customFormat="1" x14ac:dyDescent="0.2">
      <c r="A69" s="92">
        <v>57</v>
      </c>
      <c r="B69" s="93">
        <f ca="1">'Energía Transada'!D66</f>
        <v>104.2547290019</v>
      </c>
    </row>
    <row r="70" spans="1:2" s="85" customFormat="1" x14ac:dyDescent="0.2">
      <c r="A70" s="92">
        <v>58</v>
      </c>
      <c r="B70" s="93">
        <f ca="1">'Energía Transada'!D67</f>
        <v>93.07266474810001</v>
      </c>
    </row>
    <row r="71" spans="1:2" s="85" customFormat="1" x14ac:dyDescent="0.2">
      <c r="A71" s="92">
        <v>59</v>
      </c>
      <c r="B71" s="93">
        <f ca="1">'Energía Transada'!D68</f>
        <v>129.7031926114</v>
      </c>
    </row>
    <row r="72" spans="1:2" s="85" customFormat="1" x14ac:dyDescent="0.2">
      <c r="A72" s="92">
        <v>60</v>
      </c>
      <c r="B72" s="93">
        <f ca="1">'Energía Transada'!D69</f>
        <v>124.29893372459999</v>
      </c>
    </row>
    <row r="73" spans="1:2" s="85" customFormat="1" x14ac:dyDescent="0.2">
      <c r="A73" s="92">
        <v>61</v>
      </c>
      <c r="B73" s="93">
        <f ca="1">'Energía Transada'!D70</f>
        <v>105.0469077926</v>
      </c>
    </row>
    <row r="74" spans="1:2" s="85" customFormat="1" x14ac:dyDescent="0.2">
      <c r="A74" s="92">
        <v>62</v>
      </c>
      <c r="B74" s="93">
        <f ca="1">'Energía Transada'!D71</f>
        <v>485.68276834029996</v>
      </c>
    </row>
    <row r="75" spans="1:2" s="85" customFormat="1" x14ac:dyDescent="0.2">
      <c r="A75" s="92">
        <v>63</v>
      </c>
      <c r="B75" s="93">
        <f ca="1">'Energía Transada'!D72</f>
        <v>302.70762520339997</v>
      </c>
    </row>
    <row r="76" spans="1:2" s="85" customFormat="1" x14ac:dyDescent="0.2">
      <c r="A76" s="92">
        <v>64</v>
      </c>
      <c r="B76" s="93">
        <f ca="1">'Energía Transada'!D73</f>
        <v>572.83850504809993</v>
      </c>
    </row>
    <row r="77" spans="1:2" s="85" customFormat="1" x14ac:dyDescent="0.2">
      <c r="A77" s="92">
        <v>65</v>
      </c>
      <c r="B77" s="93">
        <f ca="1">'Energía Transada'!D74</f>
        <v>507.14780703839995</v>
      </c>
    </row>
    <row r="78" spans="1:2" s="85" customFormat="1" x14ac:dyDescent="0.2">
      <c r="A78" s="92">
        <v>66</v>
      </c>
      <c r="B78" s="93">
        <f ca="1">'Energía Transada'!D75</f>
        <v>358.76189872979995</v>
      </c>
    </row>
    <row r="79" spans="1:2" s="85" customFormat="1" x14ac:dyDescent="0.2">
      <c r="A79" s="92">
        <v>67</v>
      </c>
      <c r="B79" s="93">
        <f ca="1">'Energía Transada'!D76</f>
        <v>335.84474238069998</v>
      </c>
    </row>
    <row r="80" spans="1:2" s="85" customFormat="1" x14ac:dyDescent="0.2">
      <c r="A80" s="92">
        <v>68</v>
      </c>
      <c r="B80" s="93">
        <f ca="1">'Energía Transada'!D77</f>
        <v>418.42749072549998</v>
      </c>
    </row>
    <row r="81" spans="1:2" s="85" customFormat="1" x14ac:dyDescent="0.2">
      <c r="A81" s="92">
        <v>69</v>
      </c>
      <c r="B81" s="93">
        <f ca="1">'Energía Transada'!D78</f>
        <v>336.7098300298</v>
      </c>
    </row>
    <row r="82" spans="1:2" s="85" customFormat="1" x14ac:dyDescent="0.2">
      <c r="A82" s="92">
        <v>70</v>
      </c>
      <c r="B82" s="93">
        <f ca="1">'Energía Transada'!D79</f>
        <v>283.09694800439996</v>
      </c>
    </row>
    <row r="83" spans="1:2" s="85" customFormat="1" x14ac:dyDescent="0.2">
      <c r="A83" s="92">
        <v>71</v>
      </c>
      <c r="B83" s="93">
        <f ca="1">'Energía Transada'!D80</f>
        <v>261.44179897159995</v>
      </c>
    </row>
    <row r="84" spans="1:2" s="85" customFormat="1" x14ac:dyDescent="0.2">
      <c r="A84" s="92">
        <v>72</v>
      </c>
      <c r="B84" s="93">
        <f ca="1">'Energía Transada'!D81</f>
        <v>85.745061280300007</v>
      </c>
    </row>
    <row r="85" spans="1:2" s="85" customFormat="1" x14ac:dyDescent="0.2">
      <c r="A85" s="92">
        <v>73</v>
      </c>
      <c r="B85" s="93">
        <f ca="1">'Energía Transada'!D82</f>
        <v>45.838771923199992</v>
      </c>
    </row>
    <row r="86" spans="1:2" s="85" customFormat="1" x14ac:dyDescent="0.2">
      <c r="A86" s="92">
        <v>74</v>
      </c>
      <c r="B86" s="93">
        <f ca="1">'Energía Transada'!D83</f>
        <v>121.3425036193</v>
      </c>
    </row>
    <row r="87" spans="1:2" s="85" customFormat="1" x14ac:dyDescent="0.2">
      <c r="A87" s="92">
        <v>75</v>
      </c>
      <c r="B87" s="93">
        <f ca="1">'Energía Transada'!D84</f>
        <v>162.19369690099998</v>
      </c>
    </row>
    <row r="88" spans="1:2" s="85" customFormat="1" x14ac:dyDescent="0.2">
      <c r="A88" s="92">
        <v>76</v>
      </c>
      <c r="B88" s="93">
        <f ca="1">'Energía Transada'!D85</f>
        <v>65.078917752199999</v>
      </c>
    </row>
    <row r="89" spans="1:2" s="85" customFormat="1" x14ac:dyDescent="0.2">
      <c r="A89" s="92">
        <v>77</v>
      </c>
      <c r="B89" s="93">
        <f ca="1">'Energía Transada'!D86</f>
        <v>121.0615714706</v>
      </c>
    </row>
    <row r="90" spans="1:2" s="85" customFormat="1" x14ac:dyDescent="0.2">
      <c r="A90" s="92">
        <v>78</v>
      </c>
      <c r="B90" s="93">
        <f ca="1">'Energía Transada'!D87</f>
        <v>62.668139646700006</v>
      </c>
    </row>
    <row r="91" spans="1:2" s="85" customFormat="1" x14ac:dyDescent="0.2">
      <c r="A91" s="92">
        <v>79</v>
      </c>
      <c r="B91" s="93">
        <f ca="1">'Energía Transada'!D88</f>
        <v>4.937127199899999</v>
      </c>
    </row>
    <row r="92" spans="1:2" s="85" customFormat="1" x14ac:dyDescent="0.2">
      <c r="A92" s="92">
        <v>80</v>
      </c>
      <c r="B92" s="93">
        <f ca="1">'Energía Transada'!D89</f>
        <v>15.224609297399997</v>
      </c>
    </row>
    <row r="93" spans="1:2" s="85" customFormat="1" x14ac:dyDescent="0.2">
      <c r="A93" s="92">
        <v>81</v>
      </c>
      <c r="B93" s="93">
        <f ca="1">'Energía Transada'!D90</f>
        <v>5.3638734594999997</v>
      </c>
    </row>
    <row r="94" spans="1:2" s="85" customFormat="1" x14ac:dyDescent="0.2">
      <c r="A94" s="92">
        <v>82</v>
      </c>
      <c r="B94" s="93">
        <f ca="1">'Energía Transada'!D91</f>
        <v>60.499579153200003</v>
      </c>
    </row>
    <row r="95" spans="1:2" s="85" customFormat="1" x14ac:dyDescent="0.2">
      <c r="A95" s="92">
        <v>83</v>
      </c>
      <c r="B95" s="93">
        <f ca="1">'Energía Transada'!D92</f>
        <v>0</v>
      </c>
    </row>
    <row r="96" spans="1:2" s="85" customFormat="1" x14ac:dyDescent="0.2">
      <c r="A96" s="92">
        <v>84</v>
      </c>
      <c r="B96" s="93">
        <f ca="1">'Energía Transada'!D93</f>
        <v>4.9763559999999995E-4</v>
      </c>
    </row>
    <row r="97" spans="1:2" s="85" customFormat="1" x14ac:dyDescent="0.2">
      <c r="A97" s="92">
        <v>85</v>
      </c>
      <c r="B97" s="93">
        <f ca="1">'Energía Transada'!D94</f>
        <v>21.086541627500001</v>
      </c>
    </row>
    <row r="98" spans="1:2" s="85" customFormat="1" x14ac:dyDescent="0.2">
      <c r="A98" s="92">
        <v>86</v>
      </c>
      <c r="B98" s="93">
        <f ca="1">'Energía Transada'!D95</f>
        <v>80.884704033799991</v>
      </c>
    </row>
    <row r="99" spans="1:2" s="85" customFormat="1" x14ac:dyDescent="0.2">
      <c r="A99" s="92">
        <v>87</v>
      </c>
      <c r="B99" s="93">
        <f ca="1">'Energía Transada'!D96</f>
        <v>217.08306659549999</v>
      </c>
    </row>
    <row r="100" spans="1:2" s="85" customFormat="1" x14ac:dyDescent="0.2">
      <c r="A100" s="92">
        <v>88</v>
      </c>
      <c r="B100" s="93">
        <f ca="1">'Energía Transada'!D97</f>
        <v>2.0312081459</v>
      </c>
    </row>
    <row r="101" spans="1:2" s="85" customFormat="1" x14ac:dyDescent="0.2">
      <c r="A101" s="92">
        <v>89</v>
      </c>
      <c r="B101" s="93">
        <f ca="1">'Energía Transada'!D98</f>
        <v>163.7341839046</v>
      </c>
    </row>
    <row r="102" spans="1:2" s="85" customFormat="1" x14ac:dyDescent="0.2">
      <c r="A102" s="92">
        <v>90</v>
      </c>
      <c r="B102" s="93">
        <f ca="1">'Energía Transada'!D99</f>
        <v>326.5121561995</v>
      </c>
    </row>
    <row r="103" spans="1:2" s="85" customFormat="1" x14ac:dyDescent="0.2">
      <c r="A103" s="92">
        <v>91</v>
      </c>
      <c r="B103" s="93">
        <f ca="1">'Energía Transada'!D100</f>
        <v>171.87666006060002</v>
      </c>
    </row>
    <row r="104" spans="1:2" s="85" customFormat="1" x14ac:dyDescent="0.2">
      <c r="A104" s="92">
        <v>92</v>
      </c>
      <c r="B104" s="93">
        <f ca="1">'Energía Transada'!D101</f>
        <v>99.623170272700008</v>
      </c>
    </row>
    <row r="105" spans="1:2" s="85" customFormat="1" x14ac:dyDescent="0.2">
      <c r="A105" s="92">
        <v>93</v>
      </c>
      <c r="B105" s="93">
        <f ca="1">'Energía Transada'!D102</f>
        <v>103.00520489409999</v>
      </c>
    </row>
    <row r="106" spans="1:2" s="85" customFormat="1" x14ac:dyDescent="0.2">
      <c r="A106" s="92">
        <v>94</v>
      </c>
      <c r="B106" s="93">
        <f ca="1">'Energía Transada'!D103</f>
        <v>157.9659495057</v>
      </c>
    </row>
    <row r="107" spans="1:2" s="85" customFormat="1" x14ac:dyDescent="0.2">
      <c r="A107" s="92">
        <v>95</v>
      </c>
      <c r="B107" s="93">
        <f ca="1">'Energía Transada'!D104</f>
        <v>140.2679980044</v>
      </c>
    </row>
    <row r="108" spans="1:2" s="85" customFormat="1" x14ac:dyDescent="0.2">
      <c r="A108" s="92">
        <v>96</v>
      </c>
      <c r="B108" s="93">
        <f ca="1">'Energía Transada'!D105</f>
        <v>74.631563493199991</v>
      </c>
    </row>
    <row r="109" spans="1:2" s="85" customFormat="1" x14ac:dyDescent="0.2">
      <c r="A109" s="92">
        <v>97</v>
      </c>
      <c r="B109" s="93">
        <f ca="1">'Energía Transada'!D106</f>
        <v>75.224492651199995</v>
      </c>
    </row>
    <row r="110" spans="1:2" s="85" customFormat="1" x14ac:dyDescent="0.2">
      <c r="A110" s="92">
        <v>98</v>
      </c>
      <c r="B110" s="93">
        <f ca="1">'Energía Transada'!D107</f>
        <v>116.20644090659998</v>
      </c>
    </row>
    <row r="111" spans="1:2" s="85" customFormat="1" x14ac:dyDescent="0.2">
      <c r="A111" s="92">
        <v>99</v>
      </c>
      <c r="B111" s="93">
        <f ca="1">'Energía Transada'!D108</f>
        <v>145.485628604</v>
      </c>
    </row>
    <row r="112" spans="1:2" s="85" customFormat="1" x14ac:dyDescent="0.2">
      <c r="A112" s="92">
        <v>100</v>
      </c>
      <c r="B112" s="93">
        <f ca="1">'Energía Transada'!D109</f>
        <v>97.856583548599986</v>
      </c>
    </row>
    <row r="113" spans="1:2" s="85" customFormat="1" x14ac:dyDescent="0.2">
      <c r="A113" s="92">
        <v>101</v>
      </c>
      <c r="B113" s="93">
        <f ca="1">'Energía Transada'!D110</f>
        <v>40.1272384293</v>
      </c>
    </row>
    <row r="114" spans="1:2" s="85" customFormat="1" x14ac:dyDescent="0.2">
      <c r="A114" s="92">
        <v>102</v>
      </c>
      <c r="B114" s="93">
        <f ca="1">'Energía Transada'!D111</f>
        <v>60.631453336200003</v>
      </c>
    </row>
    <row r="115" spans="1:2" s="85" customFormat="1" x14ac:dyDescent="0.2">
      <c r="A115" s="92">
        <v>103</v>
      </c>
      <c r="B115" s="93">
        <f ca="1">'Energía Transada'!D112</f>
        <v>22.807344217899999</v>
      </c>
    </row>
    <row r="116" spans="1:2" s="85" customFormat="1" x14ac:dyDescent="0.2">
      <c r="A116" s="92">
        <v>104</v>
      </c>
      <c r="B116" s="93">
        <f ca="1">'Energía Transada'!D113</f>
        <v>0</v>
      </c>
    </row>
    <row r="117" spans="1:2" s="85" customFormat="1" x14ac:dyDescent="0.2">
      <c r="A117" s="92">
        <v>105</v>
      </c>
      <c r="B117" s="93">
        <f ca="1">'Energía Transada'!D114</f>
        <v>22.051802954799999</v>
      </c>
    </row>
    <row r="118" spans="1:2" s="85" customFormat="1" x14ac:dyDescent="0.2">
      <c r="A118" s="92">
        <v>106</v>
      </c>
      <c r="B118" s="93">
        <f ca="1">'Energía Transada'!D115</f>
        <v>73.90604549919999</v>
      </c>
    </row>
    <row r="119" spans="1:2" s="85" customFormat="1" x14ac:dyDescent="0.2">
      <c r="A119" s="92">
        <v>107</v>
      </c>
      <c r="B119" s="93">
        <f ca="1">'Energía Transada'!D116</f>
        <v>28.502938082299998</v>
      </c>
    </row>
    <row r="120" spans="1:2" s="85" customFormat="1" x14ac:dyDescent="0.2">
      <c r="A120" s="92">
        <v>108</v>
      </c>
      <c r="B120" s="93">
        <f ca="1">'Energía Transada'!D117</f>
        <v>43.754671312599996</v>
      </c>
    </row>
    <row r="121" spans="1:2" s="85" customFormat="1" x14ac:dyDescent="0.2">
      <c r="A121" s="92">
        <v>109</v>
      </c>
      <c r="B121" s="93">
        <f ca="1">'Energía Transada'!D118</f>
        <v>103.52293364960001</v>
      </c>
    </row>
    <row r="122" spans="1:2" s="85" customFormat="1" x14ac:dyDescent="0.2">
      <c r="A122" s="92">
        <v>110</v>
      </c>
      <c r="B122" s="93">
        <f ca="1">'Energía Transada'!D119</f>
        <v>115.0470452421</v>
      </c>
    </row>
    <row r="123" spans="1:2" s="85" customFormat="1" x14ac:dyDescent="0.2">
      <c r="A123" s="92">
        <v>111</v>
      </c>
      <c r="B123" s="93">
        <f ca="1">'Energía Transada'!D120</f>
        <v>244.44670632039995</v>
      </c>
    </row>
    <row r="124" spans="1:2" s="85" customFormat="1" x14ac:dyDescent="0.2">
      <c r="A124" s="92">
        <v>112</v>
      </c>
      <c r="B124" s="93">
        <f ca="1">'Energía Transada'!D121</f>
        <v>273.15237948549998</v>
      </c>
    </row>
    <row r="125" spans="1:2" s="85" customFormat="1" x14ac:dyDescent="0.2">
      <c r="A125" s="92">
        <v>113</v>
      </c>
      <c r="B125" s="93">
        <f ca="1">'Energía Transada'!D122</f>
        <v>155.41136892139997</v>
      </c>
    </row>
    <row r="126" spans="1:2" s="85" customFormat="1" x14ac:dyDescent="0.2">
      <c r="A126" s="92">
        <v>114</v>
      </c>
      <c r="B126" s="93">
        <f ca="1">'Energía Transada'!D123</f>
        <v>56.868331259799994</v>
      </c>
    </row>
    <row r="127" spans="1:2" s="85" customFormat="1" x14ac:dyDescent="0.2">
      <c r="A127" s="92">
        <v>115</v>
      </c>
      <c r="B127" s="93">
        <f ca="1">'Energía Transada'!D124</f>
        <v>2.4211066229</v>
      </c>
    </row>
    <row r="128" spans="1:2" s="85" customFormat="1" x14ac:dyDescent="0.2">
      <c r="A128" s="92">
        <v>116</v>
      </c>
      <c r="B128" s="93">
        <f ca="1">'Energía Transada'!D125</f>
        <v>64.647627555699998</v>
      </c>
    </row>
    <row r="129" spans="1:2" s="85" customFormat="1" x14ac:dyDescent="0.2">
      <c r="A129" s="92">
        <v>117</v>
      </c>
      <c r="B129" s="93">
        <f ca="1">'Energía Transada'!D126</f>
        <v>89.518224536299996</v>
      </c>
    </row>
    <row r="130" spans="1:2" s="85" customFormat="1" x14ac:dyDescent="0.2">
      <c r="A130" s="92">
        <v>118</v>
      </c>
      <c r="B130" s="93">
        <f ca="1">'Energía Transada'!D127</f>
        <v>230.50197050380001</v>
      </c>
    </row>
    <row r="131" spans="1:2" s="85" customFormat="1" x14ac:dyDescent="0.2">
      <c r="A131" s="92">
        <v>119</v>
      </c>
      <c r="B131" s="93">
        <f ca="1">'Energía Transada'!D128</f>
        <v>372.53730853370001</v>
      </c>
    </row>
    <row r="132" spans="1:2" s="85" customFormat="1" x14ac:dyDescent="0.2">
      <c r="A132" s="92">
        <v>120</v>
      </c>
      <c r="B132" s="93">
        <f ca="1">'Energía Transada'!D129</f>
        <v>922.44178909999982</v>
      </c>
    </row>
    <row r="133" spans="1:2" s="85" customFormat="1" x14ac:dyDescent="0.2">
      <c r="A133" s="92">
        <v>121</v>
      </c>
      <c r="B133" s="93">
        <f ca="1">'Energía Transada'!D130</f>
        <v>1195.7264097249999</v>
      </c>
    </row>
    <row r="134" spans="1:2" s="85" customFormat="1" x14ac:dyDescent="0.2">
      <c r="A134" s="92">
        <v>122</v>
      </c>
      <c r="B134" s="93">
        <f ca="1">'Energía Transada'!D131</f>
        <v>1012.4947545999997</v>
      </c>
    </row>
    <row r="135" spans="1:2" s="85" customFormat="1" x14ac:dyDescent="0.2">
      <c r="A135" s="92">
        <v>123</v>
      </c>
      <c r="B135" s="93">
        <f ca="1">'Energía Transada'!D132</f>
        <v>964.16191032500012</v>
      </c>
    </row>
    <row r="136" spans="1:2" s="85" customFormat="1" x14ac:dyDescent="0.2">
      <c r="A136" s="92">
        <v>124</v>
      </c>
      <c r="B136" s="93">
        <f ca="1">'Energía Transada'!D133</f>
        <v>1134.7531364999998</v>
      </c>
    </row>
    <row r="137" spans="1:2" s="85" customFormat="1" x14ac:dyDescent="0.2">
      <c r="A137" s="92">
        <v>125</v>
      </c>
      <c r="B137" s="93">
        <f ca="1">'Energía Transada'!D134</f>
        <v>1302.1033834999998</v>
      </c>
    </row>
    <row r="138" spans="1:2" s="85" customFormat="1" x14ac:dyDescent="0.2">
      <c r="A138" s="92">
        <v>126</v>
      </c>
      <c r="B138" s="93">
        <f ca="1">'Energía Transada'!D135</f>
        <v>1301.3344708</v>
      </c>
    </row>
    <row r="139" spans="1:2" s="85" customFormat="1" x14ac:dyDescent="0.2">
      <c r="A139" s="92">
        <v>127</v>
      </c>
      <c r="B139" s="93">
        <f ca="1">'Energía Transada'!D136</f>
        <v>1307.6854985999998</v>
      </c>
    </row>
    <row r="140" spans="1:2" s="85" customFormat="1" x14ac:dyDescent="0.2">
      <c r="A140" s="92">
        <v>128</v>
      </c>
      <c r="B140" s="93">
        <f ca="1">'Energía Transada'!D137</f>
        <v>1298.7275121</v>
      </c>
    </row>
    <row r="141" spans="1:2" s="85" customFormat="1" x14ac:dyDescent="0.2">
      <c r="A141" s="92">
        <v>129</v>
      </c>
      <c r="B141" s="93">
        <f ca="1">'Energía Transada'!D138</f>
        <v>1361.2539144</v>
      </c>
    </row>
    <row r="142" spans="1:2" s="85" customFormat="1" x14ac:dyDescent="0.2">
      <c r="A142" s="92">
        <v>130</v>
      </c>
      <c r="B142" s="93">
        <f ca="1">'Energía Transada'!D139</f>
        <v>1311.6369871999998</v>
      </c>
    </row>
    <row r="143" spans="1:2" s="85" customFormat="1" x14ac:dyDescent="0.2">
      <c r="A143" s="92">
        <v>131</v>
      </c>
      <c r="B143" s="93">
        <f ca="1">'Energía Transada'!D140</f>
        <v>1189.2054793</v>
      </c>
    </row>
    <row r="144" spans="1:2" s="85" customFormat="1" x14ac:dyDescent="0.2">
      <c r="A144" s="92">
        <v>132</v>
      </c>
      <c r="B144" s="93">
        <f ca="1">'Energía Transada'!D141</f>
        <v>1084.1329692750001</v>
      </c>
    </row>
    <row r="145" spans="1:2" s="85" customFormat="1" x14ac:dyDescent="0.2">
      <c r="A145" s="92">
        <v>133</v>
      </c>
      <c r="B145" s="93">
        <f ca="1">'Energía Transada'!D142</f>
        <v>1088.8741365999999</v>
      </c>
    </row>
    <row r="146" spans="1:2" s="85" customFormat="1" x14ac:dyDescent="0.2">
      <c r="A146" s="92">
        <v>134</v>
      </c>
      <c r="B146" s="93">
        <f ca="1">'Energía Transada'!D143</f>
        <v>657.34341480000001</v>
      </c>
    </row>
    <row r="147" spans="1:2" s="85" customFormat="1" x14ac:dyDescent="0.2">
      <c r="A147" s="92">
        <v>135</v>
      </c>
      <c r="B147" s="93">
        <f ca="1">'Energía Transada'!D144</f>
        <v>609.64739440000005</v>
      </c>
    </row>
    <row r="148" spans="1:2" s="85" customFormat="1" x14ac:dyDescent="0.2">
      <c r="A148" s="92">
        <v>136</v>
      </c>
      <c r="B148" s="93">
        <f ca="1">'Energía Transada'!D145</f>
        <v>612.23282009899992</v>
      </c>
    </row>
    <row r="149" spans="1:2" s="85" customFormat="1" x14ac:dyDescent="0.2">
      <c r="A149" s="92">
        <v>137</v>
      </c>
      <c r="B149" s="93">
        <f ca="1">'Energía Transada'!D146</f>
        <v>609.51792365100005</v>
      </c>
    </row>
    <row r="150" spans="1:2" s="85" customFormat="1" x14ac:dyDescent="0.2">
      <c r="A150" s="92">
        <v>138</v>
      </c>
      <c r="B150" s="93">
        <f ca="1">'Energía Transada'!D147</f>
        <v>565.73709092399997</v>
      </c>
    </row>
    <row r="151" spans="1:2" s="85" customFormat="1" x14ac:dyDescent="0.2">
      <c r="A151" s="92">
        <v>139</v>
      </c>
      <c r="B151" s="93">
        <f ca="1">'Energía Transada'!D148</f>
        <v>514.12012817699997</v>
      </c>
    </row>
    <row r="152" spans="1:2" s="85" customFormat="1" x14ac:dyDescent="0.2">
      <c r="A152" s="92">
        <v>140</v>
      </c>
      <c r="B152" s="93">
        <f ca="1">'Energía Transada'!D149</f>
        <v>322.48659990969998</v>
      </c>
    </row>
    <row r="153" spans="1:2" s="85" customFormat="1" x14ac:dyDescent="0.2">
      <c r="A153" s="92">
        <v>141</v>
      </c>
      <c r="B153" s="93">
        <f ca="1">'Energía Transada'!D150</f>
        <v>253.5276756351</v>
      </c>
    </row>
    <row r="154" spans="1:2" s="85" customFormat="1" x14ac:dyDescent="0.2">
      <c r="A154" s="92">
        <v>142</v>
      </c>
      <c r="B154" s="93">
        <f ca="1">'Energía Transada'!D151</f>
        <v>262.83849380049998</v>
      </c>
    </row>
    <row r="155" spans="1:2" s="85" customFormat="1" x14ac:dyDescent="0.2">
      <c r="A155" s="92">
        <v>143</v>
      </c>
      <c r="B155" s="93">
        <f ca="1">'Energía Transada'!D152</f>
        <v>203.92674153249999</v>
      </c>
    </row>
    <row r="156" spans="1:2" s="85" customFormat="1" x14ac:dyDescent="0.2">
      <c r="A156" s="92">
        <v>144</v>
      </c>
      <c r="B156" s="93">
        <f ca="1">'Energía Transada'!D153</f>
        <v>254.83325849810001</v>
      </c>
    </row>
    <row r="157" spans="1:2" s="85" customFormat="1" x14ac:dyDescent="0.2">
      <c r="A157" s="92">
        <v>145</v>
      </c>
      <c r="B157" s="93">
        <f ca="1">'Energía Transada'!D154</f>
        <v>243.11882221779999</v>
      </c>
    </row>
    <row r="158" spans="1:2" s="85" customFormat="1" x14ac:dyDescent="0.2">
      <c r="A158" s="92">
        <v>146</v>
      </c>
      <c r="B158" s="93">
        <f ca="1">'Energía Transada'!D155</f>
        <v>204.02230748039997</v>
      </c>
    </row>
    <row r="159" spans="1:2" s="85" customFormat="1" x14ac:dyDescent="0.2">
      <c r="A159" s="92">
        <v>147</v>
      </c>
      <c r="B159" s="93">
        <f ca="1">'Energía Transada'!D156</f>
        <v>353.22320673359997</v>
      </c>
    </row>
    <row r="160" spans="1:2" s="85" customFormat="1" x14ac:dyDescent="0.2">
      <c r="A160" s="92">
        <v>148</v>
      </c>
      <c r="B160" s="93">
        <f ca="1">'Energía Transada'!D157</f>
        <v>341.0949813908</v>
      </c>
    </row>
    <row r="161" spans="1:2" s="85" customFormat="1" x14ac:dyDescent="0.2">
      <c r="A161" s="92">
        <v>149</v>
      </c>
      <c r="B161" s="93">
        <f ca="1">'Energía Transada'!D158</f>
        <v>245.29043110920003</v>
      </c>
    </row>
    <row r="162" spans="1:2" s="85" customFormat="1" x14ac:dyDescent="0.2">
      <c r="A162" s="92">
        <v>150</v>
      </c>
      <c r="B162" s="93">
        <f ca="1">'Energía Transada'!D159</f>
        <v>231.58665165279996</v>
      </c>
    </row>
    <row r="163" spans="1:2" s="85" customFormat="1" x14ac:dyDescent="0.2">
      <c r="A163" s="92">
        <v>151</v>
      </c>
      <c r="B163" s="93">
        <f ca="1">'Energía Transada'!D160</f>
        <v>81.559844844200001</v>
      </c>
    </row>
    <row r="164" spans="1:2" s="85" customFormat="1" x14ac:dyDescent="0.2">
      <c r="A164" s="92">
        <v>152</v>
      </c>
      <c r="B164" s="93">
        <f ca="1">'Energía Transada'!D161</f>
        <v>33.785592453500001</v>
      </c>
    </row>
    <row r="165" spans="1:2" s="85" customFormat="1" x14ac:dyDescent="0.2">
      <c r="A165" s="92">
        <v>153</v>
      </c>
      <c r="B165" s="93">
        <f ca="1">'Energía Transada'!D162</f>
        <v>44.071453094399999</v>
      </c>
    </row>
    <row r="166" spans="1:2" s="85" customFormat="1" x14ac:dyDescent="0.2">
      <c r="A166" s="92">
        <v>154</v>
      </c>
      <c r="B166" s="93">
        <f ca="1">'Energía Transada'!D163</f>
        <v>25.604805343399995</v>
      </c>
    </row>
    <row r="167" spans="1:2" s="85" customFormat="1" x14ac:dyDescent="0.2">
      <c r="A167" s="92">
        <v>155</v>
      </c>
      <c r="B167" s="93">
        <f ca="1">'Energía Transada'!D164</f>
        <v>7.2717801660999992</v>
      </c>
    </row>
    <row r="168" spans="1:2" s="85" customFormat="1" x14ac:dyDescent="0.2">
      <c r="A168" s="92">
        <v>156</v>
      </c>
      <c r="B168" s="93">
        <f ca="1">'Energía Transada'!D165</f>
        <v>25.039135077400001</v>
      </c>
    </row>
    <row r="169" spans="1:2" s="85" customFormat="1" x14ac:dyDescent="0.2">
      <c r="A169" s="92">
        <v>157</v>
      </c>
      <c r="B169" s="93">
        <f ca="1">'Energía Transada'!D166</f>
        <v>74.133835862499993</v>
      </c>
    </row>
    <row r="170" spans="1:2" s="85" customFormat="1" x14ac:dyDescent="0.2">
      <c r="A170" s="92">
        <v>158</v>
      </c>
      <c r="B170" s="93">
        <f ca="1">'Energía Transada'!D167</f>
        <v>192.92604567059999</v>
      </c>
    </row>
    <row r="171" spans="1:2" s="85" customFormat="1" x14ac:dyDescent="0.2">
      <c r="A171" s="92">
        <v>159</v>
      </c>
      <c r="B171" s="93">
        <f ca="1">'Energía Transada'!D168</f>
        <v>124.2738804236</v>
      </c>
    </row>
    <row r="172" spans="1:2" s="85" customFormat="1" x14ac:dyDescent="0.2">
      <c r="A172" s="92">
        <v>160</v>
      </c>
      <c r="B172" s="93">
        <f ca="1">'Energía Transada'!D169</f>
        <v>257.36793070520002</v>
      </c>
    </row>
    <row r="173" spans="1:2" s="85" customFormat="1" x14ac:dyDescent="0.2">
      <c r="A173" s="92">
        <v>161</v>
      </c>
      <c r="B173" s="93">
        <f ca="1">'Energía Transada'!D170</f>
        <v>274.47951909279999</v>
      </c>
    </row>
    <row r="174" spans="1:2" s="85" customFormat="1" x14ac:dyDescent="0.2">
      <c r="A174" s="92">
        <v>162</v>
      </c>
      <c r="B174" s="93">
        <f ca="1">'Energía Transada'!D171</f>
        <v>210.70970037340001</v>
      </c>
    </row>
    <row r="175" spans="1:2" s="85" customFormat="1" x14ac:dyDescent="0.2">
      <c r="A175" s="92">
        <v>163</v>
      </c>
      <c r="B175" s="93">
        <f ca="1">'Energía Transada'!D172</f>
        <v>126.1630207961</v>
      </c>
    </row>
    <row r="176" spans="1:2" s="85" customFormat="1" x14ac:dyDescent="0.2">
      <c r="A176" s="92">
        <v>164</v>
      </c>
      <c r="B176" s="93">
        <f ca="1">'Energía Transada'!D173</f>
        <v>110.9362598892</v>
      </c>
    </row>
    <row r="177" spans="1:2" s="85" customFormat="1" x14ac:dyDescent="0.2">
      <c r="A177" s="92">
        <v>165</v>
      </c>
      <c r="B177" s="93">
        <f ca="1">'Energía Transada'!D174</f>
        <v>138.63161898109999</v>
      </c>
    </row>
    <row r="178" spans="1:2" s="85" customFormat="1" x14ac:dyDescent="0.2">
      <c r="A178" s="92">
        <v>166</v>
      </c>
      <c r="B178" s="93">
        <f ca="1">'Energía Transada'!D175</f>
        <v>309.3823443851</v>
      </c>
    </row>
    <row r="179" spans="1:2" s="85" customFormat="1" x14ac:dyDescent="0.2">
      <c r="A179" s="92">
        <v>167</v>
      </c>
      <c r="B179" s="93">
        <f ca="1">'Energía Transada'!D176</f>
        <v>329.05017738889995</v>
      </c>
    </row>
    <row r="180" spans="1:2" s="85" customFormat="1" x14ac:dyDescent="0.2">
      <c r="A180" s="92">
        <v>168</v>
      </c>
      <c r="B180" s="93">
        <f ca="1">'Energía Transada'!D177</f>
        <v>500.13900142499995</v>
      </c>
    </row>
    <row r="181" spans="1:2" s="85" customFormat="1" x14ac:dyDescent="0.2">
      <c r="A181" s="92">
        <v>169</v>
      </c>
      <c r="B181" s="93">
        <f ca="1">'Energía Transada'!D178</f>
        <v>509.20901959999992</v>
      </c>
    </row>
    <row r="182" spans="1:2" s="85" customFormat="1" x14ac:dyDescent="0.2">
      <c r="A182" s="92">
        <v>170</v>
      </c>
      <c r="B182" s="93">
        <f ca="1">'Energía Transada'!D179</f>
        <v>747.64202629900001</v>
      </c>
    </row>
    <row r="183" spans="1:2" s="85" customFormat="1" x14ac:dyDescent="0.2">
      <c r="A183" s="92">
        <v>171</v>
      </c>
      <c r="B183" s="93">
        <f ca="1">'Energía Transada'!D180</f>
        <v>853.58438939999996</v>
      </c>
    </row>
    <row r="184" spans="1:2" s="85" customFormat="1" x14ac:dyDescent="0.2">
      <c r="A184" s="92">
        <v>172</v>
      </c>
      <c r="B184" s="93">
        <f ca="1">'Energía Transada'!D181</f>
        <v>1148.3562497999999</v>
      </c>
    </row>
    <row r="185" spans="1:2" s="85" customFormat="1" x14ac:dyDescent="0.2">
      <c r="A185" s="92">
        <v>173</v>
      </c>
      <c r="B185" s="93">
        <f ca="1">'Energía Transada'!D182</f>
        <v>1243.8476133500001</v>
      </c>
    </row>
    <row r="186" spans="1:2" s="85" customFormat="1" x14ac:dyDescent="0.2">
      <c r="A186" s="92">
        <v>174</v>
      </c>
      <c r="B186" s="93">
        <f ca="1">'Energía Transada'!D183</f>
        <v>1262.8091662749998</v>
      </c>
    </row>
    <row r="187" spans="1:2" s="85" customFormat="1" x14ac:dyDescent="0.2">
      <c r="A187" s="92">
        <v>175</v>
      </c>
      <c r="B187" s="93">
        <f ca="1">'Energía Transada'!D184</f>
        <v>1349.8479712000001</v>
      </c>
    </row>
    <row r="188" spans="1:2" s="85" customFormat="1" x14ac:dyDescent="0.2">
      <c r="A188" s="92">
        <v>176</v>
      </c>
      <c r="B188" s="93">
        <f ca="1">'Energía Transada'!D185</f>
        <v>1354.3096786000001</v>
      </c>
    </row>
    <row r="189" spans="1:2" s="85" customFormat="1" x14ac:dyDescent="0.2">
      <c r="A189" s="92">
        <v>177</v>
      </c>
      <c r="B189" s="93">
        <f ca="1">'Energía Transada'!D186</f>
        <v>1356.7752582000001</v>
      </c>
    </row>
    <row r="190" spans="1:2" s="85" customFormat="1" x14ac:dyDescent="0.2">
      <c r="A190" s="92">
        <v>178</v>
      </c>
      <c r="B190" s="93">
        <f ca="1">'Energía Transada'!D187</f>
        <v>1359.9151304</v>
      </c>
    </row>
    <row r="191" spans="1:2" s="85" customFormat="1" x14ac:dyDescent="0.2">
      <c r="A191" s="92">
        <v>179</v>
      </c>
      <c r="B191" s="93">
        <f ca="1">'Energía Transada'!D188</f>
        <v>1318.2044117999999</v>
      </c>
    </row>
    <row r="192" spans="1:2" s="85" customFormat="1" x14ac:dyDescent="0.2">
      <c r="A192" s="92">
        <v>180</v>
      </c>
      <c r="B192" s="93">
        <f ca="1">'Energía Transada'!D189</f>
        <v>481.76032784350002</v>
      </c>
    </row>
    <row r="193" spans="1:2" s="85" customFormat="1" x14ac:dyDescent="0.2">
      <c r="A193" s="92">
        <v>181</v>
      </c>
      <c r="B193" s="93">
        <f ca="1">'Energía Transada'!D190</f>
        <v>842.95458139999994</v>
      </c>
    </row>
    <row r="194" spans="1:2" s="85" customFormat="1" x14ac:dyDescent="0.2">
      <c r="A194" s="92">
        <v>182</v>
      </c>
      <c r="B194" s="93">
        <f ca="1">'Energía Transada'!D191</f>
        <v>1046.8858814</v>
      </c>
    </row>
    <row r="195" spans="1:2" s="85" customFormat="1" x14ac:dyDescent="0.2">
      <c r="A195" s="92">
        <v>183</v>
      </c>
      <c r="B195" s="93">
        <f ca="1">'Energía Transada'!D192</f>
        <v>963.82999900000004</v>
      </c>
    </row>
    <row r="196" spans="1:2" s="85" customFormat="1" x14ac:dyDescent="0.2">
      <c r="A196" s="92">
        <v>184</v>
      </c>
      <c r="B196" s="93">
        <f ca="1">'Energía Transada'!D193</f>
        <v>1178.4026175249999</v>
      </c>
    </row>
    <row r="197" spans="1:2" s="85" customFormat="1" x14ac:dyDescent="0.2">
      <c r="A197" s="92">
        <v>185</v>
      </c>
      <c r="B197" s="93">
        <f ca="1">'Energía Transada'!D194</f>
        <v>983.62374710000006</v>
      </c>
    </row>
    <row r="198" spans="1:2" s="85" customFormat="1" x14ac:dyDescent="0.2">
      <c r="A198" s="92">
        <v>186</v>
      </c>
      <c r="B198" s="93">
        <f ca="1">'Energía Transada'!D195</f>
        <v>990.21045309999988</v>
      </c>
    </row>
    <row r="199" spans="1:2" s="85" customFormat="1" x14ac:dyDescent="0.2">
      <c r="A199" s="92">
        <v>187</v>
      </c>
      <c r="B199" s="93">
        <f ca="1">'Energía Transada'!D196</f>
        <v>518.88316758600001</v>
      </c>
    </row>
    <row r="200" spans="1:2" s="85" customFormat="1" x14ac:dyDescent="0.2">
      <c r="A200" s="92">
        <v>188</v>
      </c>
      <c r="B200" s="93">
        <f ca="1">'Energía Transada'!D197</f>
        <v>452.99578783660002</v>
      </c>
    </row>
    <row r="201" spans="1:2" s="85" customFormat="1" x14ac:dyDescent="0.2">
      <c r="A201" s="92">
        <v>189</v>
      </c>
      <c r="B201" s="93">
        <f ca="1">'Energía Transada'!D198</f>
        <v>135.48561458970002</v>
      </c>
    </row>
    <row r="202" spans="1:2" s="85" customFormat="1" x14ac:dyDescent="0.2">
      <c r="A202" s="92">
        <v>190</v>
      </c>
      <c r="B202" s="93">
        <f ca="1">'Energía Transada'!D199</f>
        <v>62.802094048800001</v>
      </c>
    </row>
    <row r="203" spans="1:2" s="85" customFormat="1" x14ac:dyDescent="0.2">
      <c r="A203" s="92">
        <v>191</v>
      </c>
      <c r="B203" s="93">
        <f ca="1">'Energía Transada'!D200</f>
        <v>133.4173700309</v>
      </c>
    </row>
    <row r="204" spans="1:2" s="85" customFormat="1" x14ac:dyDescent="0.2">
      <c r="A204" s="92">
        <v>192</v>
      </c>
      <c r="B204" s="93">
        <f ca="1">'Energía Transada'!D201</f>
        <v>199.2192221979</v>
      </c>
    </row>
    <row r="205" spans="1:2" s="85" customFormat="1" x14ac:dyDescent="0.2">
      <c r="A205" s="92">
        <v>193</v>
      </c>
      <c r="B205" s="93">
        <f ca="1">'Energía Transada'!D202</f>
        <v>361.70357901350002</v>
      </c>
    </row>
    <row r="206" spans="1:2" s="85" customFormat="1" x14ac:dyDescent="0.2">
      <c r="A206" s="92">
        <v>194</v>
      </c>
      <c r="B206" s="93">
        <f ca="1">'Energía Transada'!D203</f>
        <v>122.05274747029999</v>
      </c>
    </row>
    <row r="207" spans="1:2" s="85" customFormat="1" x14ac:dyDescent="0.2">
      <c r="A207" s="92">
        <v>195</v>
      </c>
      <c r="B207" s="93">
        <f ca="1">'Energía Transada'!D204</f>
        <v>123.47969799369999</v>
      </c>
    </row>
    <row r="208" spans="1:2" s="85" customFormat="1" x14ac:dyDescent="0.2">
      <c r="A208" s="92">
        <v>196</v>
      </c>
      <c r="B208" s="93">
        <f ca="1">'Energía Transada'!D205</f>
        <v>148.61868708679998</v>
      </c>
    </row>
    <row r="209" spans="1:2" s="85" customFormat="1" x14ac:dyDescent="0.2">
      <c r="A209" s="92">
        <v>197</v>
      </c>
      <c r="B209" s="93">
        <f ca="1">'Energía Transada'!D206</f>
        <v>161.03250525219997</v>
      </c>
    </row>
    <row r="210" spans="1:2" s="85" customFormat="1" x14ac:dyDescent="0.2">
      <c r="A210" s="92">
        <v>198</v>
      </c>
      <c r="B210" s="93">
        <f ca="1">'Energía Transada'!D207</f>
        <v>139.17386552399998</v>
      </c>
    </row>
    <row r="211" spans="1:2" s="85" customFormat="1" x14ac:dyDescent="0.2">
      <c r="A211" s="92">
        <v>199</v>
      </c>
      <c r="B211" s="93">
        <f ca="1">'Energía Transada'!D208</f>
        <v>5.0020369737000001</v>
      </c>
    </row>
    <row r="212" spans="1:2" s="85" customFormat="1" x14ac:dyDescent="0.2">
      <c r="A212" s="92">
        <v>200</v>
      </c>
      <c r="B212" s="93">
        <f ca="1">'Energía Transada'!D209</f>
        <v>11.148308707</v>
      </c>
    </row>
    <row r="213" spans="1:2" s="85" customFormat="1" x14ac:dyDescent="0.2">
      <c r="A213" s="92">
        <v>201</v>
      </c>
      <c r="B213" s="93">
        <f ca="1">'Energía Transada'!D210</f>
        <v>6.6704700190999997</v>
      </c>
    </row>
    <row r="214" spans="1:2" s="85" customFormat="1" x14ac:dyDescent="0.2">
      <c r="A214" s="92">
        <v>202</v>
      </c>
      <c r="B214" s="93">
        <f ca="1">'Energía Transada'!D211</f>
        <v>9.963830905</v>
      </c>
    </row>
    <row r="215" spans="1:2" s="85" customFormat="1" x14ac:dyDescent="0.2">
      <c r="A215" s="92">
        <v>203</v>
      </c>
      <c r="B215" s="93">
        <f ca="1">'Energía Transada'!D212</f>
        <v>3.1782121831999999</v>
      </c>
    </row>
    <row r="216" spans="1:2" s="85" customFormat="1" x14ac:dyDescent="0.2">
      <c r="A216" s="92">
        <v>204</v>
      </c>
      <c r="B216" s="93">
        <f ca="1">'Energía Transada'!D213</f>
        <v>56.7304824215</v>
      </c>
    </row>
    <row r="217" spans="1:2" s="85" customFormat="1" x14ac:dyDescent="0.2">
      <c r="A217" s="92">
        <v>205</v>
      </c>
      <c r="B217" s="93">
        <f ca="1">'Energía Transada'!D214</f>
        <v>62.401986605499999</v>
      </c>
    </row>
    <row r="218" spans="1:2" s="85" customFormat="1" x14ac:dyDescent="0.2">
      <c r="A218" s="92">
        <v>206</v>
      </c>
      <c r="B218" s="93">
        <f ca="1">'Energía Transada'!D215</f>
        <v>26.817532932299997</v>
      </c>
    </row>
    <row r="219" spans="1:2" s="85" customFormat="1" x14ac:dyDescent="0.2">
      <c r="A219" s="92">
        <v>207</v>
      </c>
      <c r="B219" s="93">
        <f ca="1">'Energía Transada'!D216</f>
        <v>30.949356025999997</v>
      </c>
    </row>
    <row r="220" spans="1:2" s="85" customFormat="1" x14ac:dyDescent="0.2">
      <c r="A220" s="92">
        <v>208</v>
      </c>
      <c r="B220" s="93">
        <f ca="1">'Energía Transada'!D217</f>
        <v>18.954860824000001</v>
      </c>
    </row>
    <row r="221" spans="1:2" s="85" customFormat="1" x14ac:dyDescent="0.2">
      <c r="A221" s="92">
        <v>209</v>
      </c>
      <c r="B221" s="93">
        <f ca="1">'Energía Transada'!D218</f>
        <v>46.053178459000002</v>
      </c>
    </row>
    <row r="222" spans="1:2" s="85" customFormat="1" x14ac:dyDescent="0.2">
      <c r="A222" s="92">
        <v>210</v>
      </c>
      <c r="B222" s="93">
        <f ca="1">'Energía Transada'!D219</f>
        <v>4.3443943334000004</v>
      </c>
    </row>
    <row r="223" spans="1:2" s="85" customFormat="1" x14ac:dyDescent="0.2">
      <c r="A223" s="92">
        <v>211</v>
      </c>
      <c r="B223" s="93">
        <f ca="1">'Energía Transada'!D220</f>
        <v>0</v>
      </c>
    </row>
    <row r="224" spans="1:2" s="85" customFormat="1" x14ac:dyDescent="0.2">
      <c r="A224" s="92">
        <v>212</v>
      </c>
      <c r="B224" s="93">
        <f ca="1">'Energía Transada'!D221</f>
        <v>216.09713192659999</v>
      </c>
    </row>
    <row r="225" spans="1:2" s="85" customFormat="1" x14ac:dyDescent="0.2">
      <c r="A225" s="92">
        <v>213</v>
      </c>
      <c r="B225" s="93">
        <f ca="1">'Energía Transada'!D222</f>
        <v>527.06140249999999</v>
      </c>
    </row>
    <row r="226" spans="1:2" s="85" customFormat="1" x14ac:dyDescent="0.2">
      <c r="A226" s="92">
        <v>214</v>
      </c>
      <c r="B226" s="93">
        <f ca="1">'Energía Transada'!D223</f>
        <v>291.55876713699996</v>
      </c>
    </row>
    <row r="227" spans="1:2" s="85" customFormat="1" x14ac:dyDescent="0.2">
      <c r="A227" s="92">
        <v>215</v>
      </c>
      <c r="B227" s="93">
        <f ca="1">'Energía Transada'!D224</f>
        <v>320.54972226829994</v>
      </c>
    </row>
    <row r="228" spans="1:2" s="85" customFormat="1" x14ac:dyDescent="0.2">
      <c r="A228" s="92">
        <v>216</v>
      </c>
      <c r="B228" s="93">
        <f ca="1">'Energía Transada'!D225</f>
        <v>454.75414089999998</v>
      </c>
    </row>
    <row r="229" spans="1:2" s="85" customFormat="1" x14ac:dyDescent="0.2">
      <c r="A229" s="92">
        <v>217</v>
      </c>
      <c r="B229" s="93">
        <f ca="1">'Energía Transada'!D226</f>
        <v>429.88471974240002</v>
      </c>
    </row>
    <row r="230" spans="1:2" s="85" customFormat="1" x14ac:dyDescent="0.2">
      <c r="A230" s="92">
        <v>218</v>
      </c>
      <c r="B230" s="93">
        <f ca="1">'Energía Transada'!D227</f>
        <v>287.64207079609997</v>
      </c>
    </row>
    <row r="231" spans="1:2" s="85" customFormat="1" x14ac:dyDescent="0.2">
      <c r="A231" s="92">
        <v>219</v>
      </c>
      <c r="B231" s="93">
        <f ca="1">'Energía Transada'!D228</f>
        <v>263.18521454609999</v>
      </c>
    </row>
    <row r="232" spans="1:2" s="85" customFormat="1" x14ac:dyDescent="0.2">
      <c r="A232" s="92">
        <v>220</v>
      </c>
      <c r="B232" s="93">
        <f ca="1">'Energía Transada'!D229</f>
        <v>101.44860306989999</v>
      </c>
    </row>
    <row r="233" spans="1:2" s="85" customFormat="1" x14ac:dyDescent="0.2">
      <c r="A233" s="92">
        <v>221</v>
      </c>
      <c r="B233" s="93">
        <f ca="1">'Energía Transada'!D230</f>
        <v>16.488769624899998</v>
      </c>
    </row>
    <row r="234" spans="1:2" s="85" customFormat="1" x14ac:dyDescent="0.2">
      <c r="A234" s="92">
        <v>222</v>
      </c>
      <c r="B234" s="93">
        <f ca="1">'Energía Transada'!D231</f>
        <v>18.085013761400003</v>
      </c>
    </row>
    <row r="235" spans="1:2" s="85" customFormat="1" x14ac:dyDescent="0.2">
      <c r="A235" s="92">
        <v>223</v>
      </c>
      <c r="B235" s="93">
        <f ca="1">'Energía Transada'!D232</f>
        <v>3.4230907033000002</v>
      </c>
    </row>
    <row r="236" spans="1:2" s="85" customFormat="1" x14ac:dyDescent="0.2">
      <c r="A236" s="92">
        <v>224</v>
      </c>
      <c r="B236" s="93">
        <f ca="1">'Energía Transada'!D233</f>
        <v>0.36999429420000002</v>
      </c>
    </row>
    <row r="237" spans="1:2" s="85" customFormat="1" x14ac:dyDescent="0.2">
      <c r="A237" s="92">
        <v>225</v>
      </c>
      <c r="B237" s="93">
        <f ca="1">'Energía Transada'!D234</f>
        <v>0</v>
      </c>
    </row>
    <row r="238" spans="1:2" s="85" customFormat="1" x14ac:dyDescent="0.2">
      <c r="A238" s="92">
        <v>226</v>
      </c>
      <c r="B238" s="93">
        <f ca="1">'Energía Transada'!D235</f>
        <v>0</v>
      </c>
    </row>
    <row r="239" spans="1:2" s="85" customFormat="1" x14ac:dyDescent="0.2">
      <c r="A239" s="92">
        <v>227</v>
      </c>
      <c r="B239" s="93">
        <f ca="1">'Energía Transada'!D236</f>
        <v>0</v>
      </c>
    </row>
    <row r="240" spans="1:2" s="85" customFormat="1" x14ac:dyDescent="0.2">
      <c r="A240" s="92">
        <v>228</v>
      </c>
      <c r="B240" s="93">
        <f ca="1">'Energía Transada'!D237</f>
        <v>8.6492272999999995E-3</v>
      </c>
    </row>
    <row r="241" spans="1:2" s="85" customFormat="1" x14ac:dyDescent="0.2">
      <c r="A241" s="92">
        <v>229</v>
      </c>
      <c r="B241" s="93">
        <f ca="1">'Energía Transada'!D238</f>
        <v>7.8897647330000007</v>
      </c>
    </row>
    <row r="242" spans="1:2" s="85" customFormat="1" x14ac:dyDescent="0.2">
      <c r="A242" s="92">
        <v>230</v>
      </c>
      <c r="B242" s="93">
        <f ca="1">'Energía Transada'!D239</f>
        <v>35.9315683393</v>
      </c>
    </row>
    <row r="243" spans="1:2" s="85" customFormat="1" x14ac:dyDescent="0.2">
      <c r="A243" s="92">
        <v>231</v>
      </c>
      <c r="B243" s="93">
        <f ca="1">'Energía Transada'!D240</f>
        <v>126.8469156403</v>
      </c>
    </row>
    <row r="244" spans="1:2" s="85" customFormat="1" x14ac:dyDescent="0.2">
      <c r="A244" s="92">
        <v>232</v>
      </c>
      <c r="B244" s="93">
        <f ca="1">'Energía Transada'!D241</f>
        <v>298.59886035289998</v>
      </c>
    </row>
    <row r="245" spans="1:2" s="85" customFormat="1" x14ac:dyDescent="0.2">
      <c r="A245" s="92">
        <v>233</v>
      </c>
      <c r="B245" s="93">
        <f ca="1">'Energía Transada'!D242</f>
        <v>345.6976637304</v>
      </c>
    </row>
    <row r="246" spans="1:2" s="85" customFormat="1" x14ac:dyDescent="0.2">
      <c r="A246" s="92">
        <v>234</v>
      </c>
      <c r="B246" s="93">
        <f ca="1">'Energía Transada'!D243</f>
        <v>360.18427773169998</v>
      </c>
    </row>
    <row r="247" spans="1:2" s="85" customFormat="1" x14ac:dyDescent="0.2">
      <c r="A247" s="92">
        <v>235</v>
      </c>
      <c r="B247" s="93">
        <f ca="1">'Energía Transada'!D244</f>
        <v>422.41759808649999</v>
      </c>
    </row>
    <row r="248" spans="1:2" s="85" customFormat="1" x14ac:dyDescent="0.2">
      <c r="A248" s="92">
        <v>236</v>
      </c>
      <c r="B248" s="93">
        <f ca="1">'Energía Transada'!D245</f>
        <v>576.23084500000004</v>
      </c>
    </row>
    <row r="249" spans="1:2" s="85" customFormat="1" x14ac:dyDescent="0.2">
      <c r="A249" s="92">
        <v>237</v>
      </c>
      <c r="B249" s="93">
        <f ca="1">'Energía Transada'!D246</f>
        <v>419.83393839039996</v>
      </c>
    </row>
    <row r="250" spans="1:2" s="85" customFormat="1" x14ac:dyDescent="0.2">
      <c r="A250" s="92">
        <v>238</v>
      </c>
      <c r="B250" s="93">
        <f ca="1">'Energía Transada'!D247</f>
        <v>486.56351819999998</v>
      </c>
    </row>
    <row r="251" spans="1:2" s="85" customFormat="1" x14ac:dyDescent="0.2">
      <c r="A251" s="92">
        <v>239</v>
      </c>
      <c r="B251" s="93">
        <f ca="1">'Energía Transada'!D248</f>
        <v>506.5561257999999</v>
      </c>
    </row>
    <row r="252" spans="1:2" s="85" customFormat="1" x14ac:dyDescent="0.2">
      <c r="A252" s="92">
        <v>240</v>
      </c>
      <c r="B252" s="93">
        <f ca="1">'Energía Transada'!D249</f>
        <v>700.75701967500004</v>
      </c>
    </row>
    <row r="253" spans="1:2" s="85" customFormat="1" x14ac:dyDescent="0.2">
      <c r="A253" s="92">
        <v>241</v>
      </c>
      <c r="B253" s="93">
        <f ca="1">'Energía Transada'!D250</f>
        <v>1125.8462719250001</v>
      </c>
    </row>
    <row r="254" spans="1:2" s="85" customFormat="1" x14ac:dyDescent="0.2">
      <c r="A254" s="92">
        <v>242</v>
      </c>
      <c r="B254" s="93">
        <f ca="1">'Energía Transada'!D251</f>
        <v>1052.40143715</v>
      </c>
    </row>
    <row r="255" spans="1:2" s="85" customFormat="1" x14ac:dyDescent="0.2">
      <c r="A255" s="92">
        <v>243</v>
      </c>
      <c r="B255" s="93">
        <f ca="1">'Energía Transada'!D252</f>
        <v>877.9916457999999</v>
      </c>
    </row>
    <row r="256" spans="1:2" s="85" customFormat="1" x14ac:dyDescent="0.2">
      <c r="A256" s="92">
        <v>244</v>
      </c>
      <c r="B256" s="93">
        <f ca="1">'Energía Transada'!D253</f>
        <v>535.7969895</v>
      </c>
    </row>
    <row r="257" spans="1:2" s="85" customFormat="1" x14ac:dyDescent="0.2">
      <c r="A257" s="92">
        <v>245</v>
      </c>
      <c r="B257" s="93">
        <f ca="1">'Energía Transada'!D254</f>
        <v>462.00098381729993</v>
      </c>
    </row>
    <row r="258" spans="1:2" s="85" customFormat="1" x14ac:dyDescent="0.2">
      <c r="A258" s="92">
        <v>246</v>
      </c>
      <c r="B258" s="93">
        <f ca="1">'Energía Transada'!D255</f>
        <v>314.2924166029</v>
      </c>
    </row>
    <row r="259" spans="1:2" s="85" customFormat="1" x14ac:dyDescent="0.2">
      <c r="A259" s="92">
        <v>247</v>
      </c>
      <c r="B259" s="93">
        <f ca="1">'Energía Transada'!D256</f>
        <v>279.16700204609998</v>
      </c>
    </row>
    <row r="260" spans="1:2" s="85" customFormat="1" x14ac:dyDescent="0.2">
      <c r="A260" s="92">
        <v>248</v>
      </c>
      <c r="B260" s="93">
        <f ca="1">'Energía Transada'!D257</f>
        <v>283.7148311995</v>
      </c>
    </row>
    <row r="261" spans="1:2" s="85" customFormat="1" x14ac:dyDescent="0.2">
      <c r="A261" s="92">
        <v>249</v>
      </c>
      <c r="B261" s="93">
        <f ca="1">'Energía Transada'!D258</f>
        <v>256.34138901199998</v>
      </c>
    </row>
    <row r="262" spans="1:2" s="85" customFormat="1" x14ac:dyDescent="0.2">
      <c r="A262" s="92">
        <v>250</v>
      </c>
      <c r="B262" s="93">
        <f ca="1">'Energía Transada'!D259</f>
        <v>177.47649827679999</v>
      </c>
    </row>
    <row r="263" spans="1:2" s="85" customFormat="1" x14ac:dyDescent="0.2">
      <c r="A263" s="92">
        <v>251</v>
      </c>
      <c r="B263" s="93">
        <f ca="1">'Energía Transada'!D260</f>
        <v>106.52178104799998</v>
      </c>
    </row>
    <row r="264" spans="1:2" s="85" customFormat="1" x14ac:dyDescent="0.2">
      <c r="A264" s="92">
        <v>252</v>
      </c>
      <c r="B264" s="93">
        <f ca="1">'Energía Transada'!D261</f>
        <v>182.83509275219998</v>
      </c>
    </row>
    <row r="265" spans="1:2" s="85" customFormat="1" x14ac:dyDescent="0.2">
      <c r="A265" s="92">
        <v>253</v>
      </c>
      <c r="B265" s="93">
        <f ca="1">'Energía Transada'!D262</f>
        <v>259.1528505846</v>
      </c>
    </row>
    <row r="266" spans="1:2" s="85" customFormat="1" x14ac:dyDescent="0.2">
      <c r="A266" s="92">
        <v>254</v>
      </c>
      <c r="B266" s="93">
        <f ca="1">'Energía Transada'!D263</f>
        <v>435.78899921639993</v>
      </c>
    </row>
    <row r="267" spans="1:2" s="85" customFormat="1" x14ac:dyDescent="0.2">
      <c r="A267" s="92">
        <v>255</v>
      </c>
      <c r="B267" s="93">
        <f ca="1">'Energía Transada'!D264</f>
        <v>550.54762429999994</v>
      </c>
    </row>
    <row r="268" spans="1:2" s="85" customFormat="1" x14ac:dyDescent="0.2">
      <c r="A268" s="92">
        <v>256</v>
      </c>
      <c r="B268" s="93">
        <f ca="1">'Energía Transada'!D265</f>
        <v>617.56554419999998</v>
      </c>
    </row>
    <row r="269" spans="1:2" s="85" customFormat="1" x14ac:dyDescent="0.2">
      <c r="A269" s="92">
        <v>257</v>
      </c>
      <c r="B269" s="93">
        <f ca="1">'Energía Transada'!D266</f>
        <v>766.76930809999999</v>
      </c>
    </row>
    <row r="270" spans="1:2" s="85" customFormat="1" x14ac:dyDescent="0.2">
      <c r="A270" s="92">
        <v>258</v>
      </c>
      <c r="B270" s="93">
        <f ca="1">'Energía Transada'!D267</f>
        <v>879.24546109999994</v>
      </c>
    </row>
    <row r="271" spans="1:2" s="85" customFormat="1" x14ac:dyDescent="0.2">
      <c r="A271" s="92">
        <v>259</v>
      </c>
      <c r="B271" s="93">
        <f ca="1">'Energía Transada'!D268</f>
        <v>772.38365962499995</v>
      </c>
    </row>
    <row r="272" spans="1:2" s="85" customFormat="1" x14ac:dyDescent="0.2">
      <c r="A272" s="92">
        <v>260</v>
      </c>
      <c r="B272" s="93">
        <f ca="1">'Energía Transada'!D269</f>
        <v>689.08624879999991</v>
      </c>
    </row>
    <row r="273" spans="1:2" s="85" customFormat="1" x14ac:dyDescent="0.2">
      <c r="A273" s="92">
        <v>261</v>
      </c>
      <c r="B273" s="93">
        <f ca="1">'Energía Transada'!D270</f>
        <v>698.04050827599997</v>
      </c>
    </row>
    <row r="274" spans="1:2" s="85" customFormat="1" x14ac:dyDescent="0.2">
      <c r="A274" s="92">
        <v>262</v>
      </c>
      <c r="B274" s="93">
        <f ca="1">'Energía Transada'!D271</f>
        <v>1025.7845932999999</v>
      </c>
    </row>
    <row r="275" spans="1:2" s="85" customFormat="1" x14ac:dyDescent="0.2">
      <c r="A275" s="92">
        <v>263</v>
      </c>
      <c r="B275" s="93">
        <f ca="1">'Energía Transada'!D272</f>
        <v>1000.69609465</v>
      </c>
    </row>
    <row r="276" spans="1:2" s="85" customFormat="1" x14ac:dyDescent="0.2">
      <c r="A276" s="92">
        <v>264</v>
      </c>
      <c r="B276" s="93">
        <f ca="1">'Energía Transada'!D273</f>
        <v>980.99388237500011</v>
      </c>
    </row>
    <row r="277" spans="1:2" s="85" customFormat="1" x14ac:dyDescent="0.2">
      <c r="A277" s="92">
        <v>265</v>
      </c>
      <c r="B277" s="93">
        <f ca="1">'Energía Transada'!D274</f>
        <v>779.63520210000001</v>
      </c>
    </row>
    <row r="278" spans="1:2" s="85" customFormat="1" x14ac:dyDescent="0.2">
      <c r="A278" s="92">
        <v>266</v>
      </c>
      <c r="B278" s="93">
        <f ca="1">'Energía Transada'!D275</f>
        <v>769.30874979999987</v>
      </c>
    </row>
    <row r="279" spans="1:2" s="85" customFormat="1" x14ac:dyDescent="0.2">
      <c r="A279" s="92">
        <v>267</v>
      </c>
      <c r="B279" s="93">
        <f ca="1">'Energía Transada'!D276</f>
        <v>924.34959642499996</v>
      </c>
    </row>
    <row r="280" spans="1:2" s="85" customFormat="1" x14ac:dyDescent="0.2">
      <c r="A280" s="92">
        <v>268</v>
      </c>
      <c r="B280" s="93">
        <f ca="1">'Energía Transada'!D277</f>
        <v>1059.5624281999997</v>
      </c>
    </row>
    <row r="281" spans="1:2" s="85" customFormat="1" x14ac:dyDescent="0.2">
      <c r="A281" s="92">
        <v>269</v>
      </c>
      <c r="B281" s="93">
        <f ca="1">'Energía Transada'!D278</f>
        <v>924.00974837499996</v>
      </c>
    </row>
    <row r="282" spans="1:2" s="85" customFormat="1" x14ac:dyDescent="0.2">
      <c r="A282" s="92">
        <v>270</v>
      </c>
      <c r="B282" s="93">
        <f ca="1">'Energía Transada'!D279</f>
        <v>934.60716479999985</v>
      </c>
    </row>
    <row r="283" spans="1:2" s="85" customFormat="1" x14ac:dyDescent="0.2">
      <c r="A283" s="92">
        <v>271</v>
      </c>
      <c r="B283" s="93">
        <f ca="1">'Energía Transada'!D280</f>
        <v>955.88430739999978</v>
      </c>
    </row>
    <row r="284" spans="1:2" s="85" customFormat="1" x14ac:dyDescent="0.2">
      <c r="A284" s="92">
        <v>272</v>
      </c>
      <c r="B284" s="93">
        <f ca="1">'Energía Transada'!D281</f>
        <v>798.75942980000002</v>
      </c>
    </row>
    <row r="285" spans="1:2" s="85" customFormat="1" x14ac:dyDescent="0.2">
      <c r="A285" s="92">
        <v>273</v>
      </c>
      <c r="B285" s="93">
        <f ca="1">'Energía Transada'!D282</f>
        <v>757.8369694999999</v>
      </c>
    </row>
    <row r="286" spans="1:2" s="85" customFormat="1" x14ac:dyDescent="0.2">
      <c r="A286" s="92">
        <v>274</v>
      </c>
      <c r="B286" s="93">
        <f ca="1">'Energía Transada'!D283</f>
        <v>643.47977715100012</v>
      </c>
    </row>
    <row r="287" spans="1:2" s="85" customFormat="1" x14ac:dyDescent="0.2">
      <c r="A287" s="92">
        <v>275</v>
      </c>
      <c r="B287" s="93">
        <f ca="1">'Energía Transada'!D284</f>
        <v>614.16617752599996</v>
      </c>
    </row>
    <row r="288" spans="1:2" s="85" customFormat="1" x14ac:dyDescent="0.2">
      <c r="A288" s="92">
        <v>276</v>
      </c>
      <c r="B288" s="93">
        <f ca="1">'Energía Transada'!D285</f>
        <v>580.40513969999995</v>
      </c>
    </row>
    <row r="289" spans="1:2" s="85" customFormat="1" x14ac:dyDescent="0.2">
      <c r="A289" s="92">
        <v>277</v>
      </c>
      <c r="B289" s="93">
        <f ca="1">'Energía Transada'!D286</f>
        <v>501.91666339809996</v>
      </c>
    </row>
    <row r="290" spans="1:2" s="85" customFormat="1" x14ac:dyDescent="0.2">
      <c r="A290" s="92">
        <v>278</v>
      </c>
      <c r="B290" s="93">
        <f ca="1">'Energía Transada'!D287</f>
        <v>358.26970394069997</v>
      </c>
    </row>
    <row r="291" spans="1:2" s="85" customFormat="1" x14ac:dyDescent="0.2">
      <c r="A291" s="92">
        <v>279</v>
      </c>
      <c r="B291" s="93">
        <f ca="1">'Energía Transada'!D288</f>
        <v>451.09785701819993</v>
      </c>
    </row>
    <row r="292" spans="1:2" s="85" customFormat="1" x14ac:dyDescent="0.2">
      <c r="A292" s="92">
        <v>280</v>
      </c>
      <c r="B292" s="93">
        <f ca="1">'Energía Transada'!D289</f>
        <v>514.17914302119993</v>
      </c>
    </row>
    <row r="293" spans="1:2" s="85" customFormat="1" x14ac:dyDescent="0.2">
      <c r="A293" s="92">
        <v>281</v>
      </c>
      <c r="B293" s="93">
        <f ca="1">'Energía Transada'!D290</f>
        <v>570.38871989999996</v>
      </c>
    </row>
    <row r="294" spans="1:2" s="85" customFormat="1" x14ac:dyDescent="0.2">
      <c r="A294" s="92">
        <v>282</v>
      </c>
      <c r="B294" s="93">
        <f ca="1">'Energía Transada'!D291</f>
        <v>669.95254090000003</v>
      </c>
    </row>
    <row r="295" spans="1:2" s="85" customFormat="1" x14ac:dyDescent="0.2">
      <c r="A295" s="92">
        <v>283</v>
      </c>
      <c r="B295" s="93">
        <f ca="1">'Energía Transada'!D292</f>
        <v>433.8849949817</v>
      </c>
    </row>
    <row r="296" spans="1:2" s="85" customFormat="1" x14ac:dyDescent="0.2">
      <c r="A296" s="92">
        <v>284</v>
      </c>
      <c r="B296" s="93">
        <f ca="1">'Energía Transada'!D293</f>
        <v>329.37790146150002</v>
      </c>
    </row>
    <row r="297" spans="1:2" s="85" customFormat="1" x14ac:dyDescent="0.2">
      <c r="A297" s="92">
        <v>285</v>
      </c>
      <c r="B297" s="93">
        <f ca="1">'Energía Transada'!D294</f>
        <v>412.31502865959993</v>
      </c>
    </row>
    <row r="298" spans="1:2" s="85" customFormat="1" x14ac:dyDescent="0.2">
      <c r="A298" s="92">
        <v>286</v>
      </c>
      <c r="B298" s="93">
        <f ca="1">'Energía Transada'!D295</f>
        <v>730.499333525</v>
      </c>
    </row>
    <row r="299" spans="1:2" s="85" customFormat="1" x14ac:dyDescent="0.2">
      <c r="A299" s="92">
        <v>287</v>
      </c>
      <c r="B299" s="93">
        <f ca="1">'Energía Transada'!D296</f>
        <v>710.5642411</v>
      </c>
    </row>
    <row r="300" spans="1:2" s="85" customFormat="1" x14ac:dyDescent="0.2">
      <c r="A300" s="92">
        <v>288</v>
      </c>
      <c r="B300" s="93">
        <f ca="1">'Energía Transada'!D297</f>
        <v>564.91833345100008</v>
      </c>
    </row>
    <row r="301" spans="1:2" s="85" customFormat="1" x14ac:dyDescent="0.2">
      <c r="A301" s="92">
        <v>289</v>
      </c>
      <c r="B301" s="93">
        <f ca="1">'Energía Transada'!D298</f>
        <v>671.05746837499998</v>
      </c>
    </row>
    <row r="302" spans="1:2" s="85" customFormat="1" x14ac:dyDescent="0.2">
      <c r="A302" s="92">
        <v>290</v>
      </c>
      <c r="B302" s="93">
        <f ca="1">'Energía Transada'!D299</f>
        <v>780.65618539999991</v>
      </c>
    </row>
    <row r="303" spans="1:2" s="85" customFormat="1" x14ac:dyDescent="0.2">
      <c r="A303" s="92">
        <v>291</v>
      </c>
      <c r="B303" s="93">
        <f ca="1">'Energía Transada'!D300</f>
        <v>873.41157767499988</v>
      </c>
    </row>
    <row r="304" spans="1:2" s="85" customFormat="1" x14ac:dyDescent="0.2">
      <c r="A304" s="92">
        <v>292</v>
      </c>
      <c r="B304" s="93">
        <f ca="1">'Energía Transada'!D301</f>
        <v>578.59306314570006</v>
      </c>
    </row>
    <row r="305" spans="1:2" s="85" customFormat="1" x14ac:dyDescent="0.2">
      <c r="A305" s="92">
        <v>293</v>
      </c>
      <c r="B305" s="93">
        <f ca="1">'Energía Transada'!D302</f>
        <v>249.03359726830001</v>
      </c>
    </row>
    <row r="306" spans="1:2" s="85" customFormat="1" x14ac:dyDescent="0.2">
      <c r="A306" s="92">
        <v>294</v>
      </c>
      <c r="B306" s="93">
        <f ca="1">'Energía Transada'!D303</f>
        <v>311.77492812499997</v>
      </c>
    </row>
    <row r="307" spans="1:2" s="85" customFormat="1" x14ac:dyDescent="0.2">
      <c r="A307" s="92">
        <v>295</v>
      </c>
      <c r="B307" s="93">
        <f ca="1">'Energía Transada'!D304</f>
        <v>215.37586430429997</v>
      </c>
    </row>
    <row r="308" spans="1:2" s="85" customFormat="1" x14ac:dyDescent="0.2">
      <c r="A308" s="92">
        <v>296</v>
      </c>
      <c r="B308" s="93">
        <f ca="1">'Energía Transada'!D305</f>
        <v>90.920633775100001</v>
      </c>
    </row>
    <row r="309" spans="1:2" s="85" customFormat="1" x14ac:dyDescent="0.2">
      <c r="A309" s="92">
        <v>297</v>
      </c>
      <c r="B309" s="93">
        <f ca="1">'Energía Transada'!D306</f>
        <v>151.50871895200001</v>
      </c>
    </row>
    <row r="310" spans="1:2" s="85" customFormat="1" x14ac:dyDescent="0.2">
      <c r="A310" s="92">
        <v>298</v>
      </c>
      <c r="B310" s="93">
        <f ca="1">'Energía Transada'!D307</f>
        <v>212.12891587750002</v>
      </c>
    </row>
    <row r="311" spans="1:2" s="85" customFormat="1" x14ac:dyDescent="0.2">
      <c r="A311" s="92">
        <v>299</v>
      </c>
      <c r="B311" s="93">
        <f ca="1">'Energía Transada'!D308</f>
        <v>200.22086862910001</v>
      </c>
    </row>
    <row r="312" spans="1:2" s="85" customFormat="1" x14ac:dyDescent="0.2">
      <c r="A312" s="92">
        <v>300</v>
      </c>
      <c r="B312" s="93">
        <f ca="1">'Energía Transada'!D309</f>
        <v>158.5685977519</v>
      </c>
    </row>
    <row r="313" spans="1:2" s="85" customFormat="1" x14ac:dyDescent="0.2">
      <c r="A313" s="92">
        <v>301</v>
      </c>
      <c r="B313" s="93">
        <f ca="1">'Energía Transada'!D310</f>
        <v>233.24845883019998</v>
      </c>
    </row>
    <row r="314" spans="1:2" s="85" customFormat="1" x14ac:dyDescent="0.2">
      <c r="A314" s="92">
        <v>302</v>
      </c>
      <c r="B314" s="93">
        <f ca="1">'Energía Transada'!D311</f>
        <v>245.16233413320001</v>
      </c>
    </row>
    <row r="315" spans="1:2" s="85" customFormat="1" x14ac:dyDescent="0.2">
      <c r="A315" s="92">
        <v>303</v>
      </c>
      <c r="B315" s="93">
        <f ca="1">'Energía Transada'!D312</f>
        <v>189.26524678469997</v>
      </c>
    </row>
    <row r="316" spans="1:2" s="85" customFormat="1" x14ac:dyDescent="0.2">
      <c r="A316" s="92">
        <v>304</v>
      </c>
      <c r="B316" s="93">
        <f ca="1">'Energía Transada'!D313</f>
        <v>192.38221738949997</v>
      </c>
    </row>
    <row r="317" spans="1:2" s="85" customFormat="1" x14ac:dyDescent="0.2">
      <c r="A317" s="92">
        <v>305</v>
      </c>
      <c r="B317" s="93">
        <f ca="1">'Energía Transada'!D314</f>
        <v>194.11797369000001</v>
      </c>
    </row>
    <row r="318" spans="1:2" s="85" customFormat="1" x14ac:dyDescent="0.2">
      <c r="A318" s="92">
        <v>306</v>
      </c>
      <c r="B318" s="93">
        <f ca="1">'Energía Transada'!D315</f>
        <v>194.06286450629997</v>
      </c>
    </row>
    <row r="319" spans="1:2" s="85" customFormat="1" x14ac:dyDescent="0.2">
      <c r="A319" s="92">
        <v>307</v>
      </c>
      <c r="B319" s="93">
        <f ca="1">'Energía Transada'!D316</f>
        <v>279.77295224810001</v>
      </c>
    </row>
    <row r="320" spans="1:2" s="85" customFormat="1" x14ac:dyDescent="0.2">
      <c r="A320" s="92">
        <v>308</v>
      </c>
      <c r="B320" s="93">
        <f ca="1">'Energía Transada'!D317</f>
        <v>410.48485739950002</v>
      </c>
    </row>
    <row r="321" spans="1:2" s="85" customFormat="1" x14ac:dyDescent="0.2">
      <c r="A321" s="92">
        <v>309</v>
      </c>
      <c r="B321" s="93">
        <f ca="1">'Energía Transada'!D318</f>
        <v>663.32400859999996</v>
      </c>
    </row>
    <row r="322" spans="1:2" s="85" customFormat="1" x14ac:dyDescent="0.2">
      <c r="A322" s="92">
        <v>310</v>
      </c>
      <c r="B322" s="93">
        <f ca="1">'Energía Transada'!D319</f>
        <v>907.6616436999999</v>
      </c>
    </row>
    <row r="323" spans="1:2" s="85" customFormat="1" x14ac:dyDescent="0.2">
      <c r="A323" s="92">
        <v>311</v>
      </c>
      <c r="B323" s="93">
        <f ca="1">'Energía Transada'!D320</f>
        <v>900.89908320000006</v>
      </c>
    </row>
    <row r="324" spans="1:2" s="85" customFormat="1" x14ac:dyDescent="0.2">
      <c r="A324" s="92">
        <v>312</v>
      </c>
      <c r="B324" s="93">
        <f ca="1">'Energía Transada'!D321</f>
        <v>811.22934889999999</v>
      </c>
    </row>
    <row r="325" spans="1:2" s="85" customFormat="1" x14ac:dyDescent="0.2">
      <c r="A325" s="92">
        <v>313</v>
      </c>
      <c r="B325" s="93">
        <f ca="1">'Energía Transada'!D322</f>
        <v>762.71023100000002</v>
      </c>
    </row>
    <row r="326" spans="1:2" s="85" customFormat="1" x14ac:dyDescent="0.2">
      <c r="A326" s="92">
        <v>314</v>
      </c>
      <c r="B326" s="93">
        <f ca="1">'Energía Transada'!D323</f>
        <v>582.33148210000002</v>
      </c>
    </row>
    <row r="327" spans="1:2" s="85" customFormat="1" x14ac:dyDescent="0.2">
      <c r="A327" s="92">
        <v>315</v>
      </c>
      <c r="B327" s="93">
        <f ca="1">'Energía Transada'!D324</f>
        <v>566.37687259999996</v>
      </c>
    </row>
    <row r="328" spans="1:2" s="85" customFormat="1" x14ac:dyDescent="0.2">
      <c r="A328" s="92">
        <v>316</v>
      </c>
      <c r="B328" s="93">
        <f ca="1">'Energía Transada'!D325</f>
        <v>460.13891657409999</v>
      </c>
    </row>
    <row r="329" spans="1:2" s="85" customFormat="1" x14ac:dyDescent="0.2">
      <c r="A329" s="92">
        <v>317</v>
      </c>
      <c r="B329" s="93">
        <f ca="1">'Energía Transada'!D326</f>
        <v>452.02133950000001</v>
      </c>
    </row>
    <row r="330" spans="1:2" s="85" customFormat="1" x14ac:dyDescent="0.2">
      <c r="A330" s="92">
        <v>318</v>
      </c>
      <c r="B330" s="93">
        <f ca="1">'Energía Transada'!D327</f>
        <v>419.66043672410001</v>
      </c>
    </row>
    <row r="331" spans="1:2" s="85" customFormat="1" x14ac:dyDescent="0.2">
      <c r="A331" s="92">
        <v>319</v>
      </c>
      <c r="B331" s="93">
        <f ca="1">'Energía Transada'!D328</f>
        <v>399.0602920586</v>
      </c>
    </row>
    <row r="332" spans="1:2" s="85" customFormat="1" x14ac:dyDescent="0.2">
      <c r="A332" s="92">
        <v>320</v>
      </c>
      <c r="B332" s="93">
        <f ca="1">'Energía Transada'!D329</f>
        <v>360.14852572540002</v>
      </c>
    </row>
    <row r="333" spans="1:2" s="85" customFormat="1" x14ac:dyDescent="0.2">
      <c r="A333" s="92">
        <v>321</v>
      </c>
      <c r="B333" s="93">
        <f ca="1">'Energía Transada'!D330</f>
        <v>360.4486899899</v>
      </c>
    </row>
    <row r="334" spans="1:2" s="85" customFormat="1" x14ac:dyDescent="0.2">
      <c r="A334" s="92">
        <v>322</v>
      </c>
      <c r="B334" s="93">
        <f ca="1">'Energía Transada'!D331</f>
        <v>287.55462129040001</v>
      </c>
    </row>
    <row r="335" spans="1:2" s="85" customFormat="1" x14ac:dyDescent="0.2">
      <c r="A335" s="92">
        <v>323</v>
      </c>
      <c r="B335" s="93">
        <f ca="1">'Energía Transada'!D332</f>
        <v>200.12800903219997</v>
      </c>
    </row>
    <row r="336" spans="1:2" s="85" customFormat="1" x14ac:dyDescent="0.2">
      <c r="A336" s="92">
        <v>324</v>
      </c>
      <c r="B336" s="93">
        <f ca="1">'Energía Transada'!D333</f>
        <v>384.64513081689995</v>
      </c>
    </row>
    <row r="337" spans="1:2" s="85" customFormat="1" x14ac:dyDescent="0.2">
      <c r="A337" s="92">
        <v>325</v>
      </c>
      <c r="B337" s="93">
        <f ca="1">'Energía Transada'!D334</f>
        <v>241.26898134029997</v>
      </c>
    </row>
    <row r="338" spans="1:2" s="85" customFormat="1" x14ac:dyDescent="0.2">
      <c r="A338" s="92">
        <v>326</v>
      </c>
      <c r="B338" s="93">
        <f ca="1">'Energía Transada'!D335</f>
        <v>200.62729883080002</v>
      </c>
    </row>
    <row r="339" spans="1:2" s="85" customFormat="1" x14ac:dyDescent="0.2">
      <c r="A339" s="92">
        <v>327</v>
      </c>
      <c r="B339" s="93">
        <f ca="1">'Energía Transada'!D336</f>
        <v>169.31464224869998</v>
      </c>
    </row>
    <row r="340" spans="1:2" s="85" customFormat="1" x14ac:dyDescent="0.2">
      <c r="A340" s="92">
        <v>328</v>
      </c>
      <c r="B340" s="93">
        <f ca="1">'Energía Transada'!D337</f>
        <v>174.18910873989998</v>
      </c>
    </row>
    <row r="341" spans="1:2" s="85" customFormat="1" x14ac:dyDescent="0.2">
      <c r="A341" s="92">
        <v>329</v>
      </c>
      <c r="B341" s="93">
        <f ca="1">'Energía Transada'!D338</f>
        <v>253.56691244950002</v>
      </c>
    </row>
    <row r="342" spans="1:2" s="85" customFormat="1" x14ac:dyDescent="0.2">
      <c r="A342" s="92">
        <v>330</v>
      </c>
      <c r="B342" s="93">
        <f ca="1">'Energía Transada'!D339</f>
        <v>267.70695722789998</v>
      </c>
    </row>
    <row r="343" spans="1:2" s="85" customFormat="1" x14ac:dyDescent="0.2">
      <c r="A343" s="92">
        <v>331</v>
      </c>
      <c r="B343" s="93">
        <f ca="1">'Energía Transada'!D340</f>
        <v>243.71495014079997</v>
      </c>
    </row>
    <row r="344" spans="1:2" s="85" customFormat="1" x14ac:dyDescent="0.2">
      <c r="A344" s="92">
        <v>332</v>
      </c>
      <c r="B344" s="93">
        <f ca="1">'Energía Transada'!D341</f>
        <v>222.27916679419997</v>
      </c>
    </row>
    <row r="345" spans="1:2" s="85" customFormat="1" x14ac:dyDescent="0.2">
      <c r="A345" s="92">
        <v>333</v>
      </c>
      <c r="B345" s="93">
        <f ca="1">'Energía Transada'!D342</f>
        <v>313.97015224809996</v>
      </c>
    </row>
    <row r="346" spans="1:2" s="85" customFormat="1" x14ac:dyDescent="0.2">
      <c r="A346" s="92">
        <v>334</v>
      </c>
      <c r="B346" s="93">
        <f ca="1">'Energía Transada'!D343</f>
        <v>316.32390146149999</v>
      </c>
    </row>
    <row r="347" spans="1:2" s="85" customFormat="1" x14ac:dyDescent="0.2">
      <c r="A347" s="92">
        <v>335</v>
      </c>
      <c r="B347" s="93">
        <f ca="1">'Energía Transada'!D344</f>
        <v>406.30192290959991</v>
      </c>
    </row>
    <row r="348" spans="1:2" s="85" customFormat="1" x14ac:dyDescent="0.2">
      <c r="A348" s="92">
        <v>336</v>
      </c>
      <c r="B348" s="93">
        <f ca="1">'Energía Transada'!D345</f>
        <v>686.92725630000007</v>
      </c>
    </row>
    <row r="349" spans="1:2" s="85" customFormat="1" x14ac:dyDescent="0.2">
      <c r="A349" s="92">
        <v>337</v>
      </c>
      <c r="B349" s="93">
        <f ca="1">'Energía Transada'!D346</f>
        <v>588.10007872599999</v>
      </c>
    </row>
    <row r="350" spans="1:2" s="85" customFormat="1" x14ac:dyDescent="0.2">
      <c r="A350" s="92">
        <v>338</v>
      </c>
      <c r="B350" s="93">
        <f ca="1">'Energía Transada'!D347</f>
        <v>560.97444259999997</v>
      </c>
    </row>
    <row r="351" spans="1:2" s="85" customFormat="1" x14ac:dyDescent="0.2">
      <c r="A351" s="92">
        <v>339</v>
      </c>
      <c r="B351" s="93">
        <f ca="1">'Energía Transada'!D348</f>
        <v>766.15376919999994</v>
      </c>
    </row>
    <row r="352" spans="1:2" s="85" customFormat="1" x14ac:dyDescent="0.2">
      <c r="A352" s="92">
        <v>340</v>
      </c>
      <c r="B352" s="93">
        <f ca="1">'Energía Transada'!D349</f>
        <v>1070.4566652999999</v>
      </c>
    </row>
    <row r="353" spans="1:2" s="85" customFormat="1" x14ac:dyDescent="0.2">
      <c r="A353" s="92">
        <v>341</v>
      </c>
      <c r="B353" s="93">
        <f ca="1">'Energía Transada'!D350</f>
        <v>1094.7554665</v>
      </c>
    </row>
    <row r="354" spans="1:2" s="85" customFormat="1" x14ac:dyDescent="0.2">
      <c r="A354" s="92">
        <v>342</v>
      </c>
      <c r="B354" s="93">
        <f ca="1">'Energía Transada'!D351</f>
        <v>810.6333803</v>
      </c>
    </row>
    <row r="355" spans="1:2" s="85" customFormat="1" x14ac:dyDescent="0.2">
      <c r="A355" s="92">
        <v>343</v>
      </c>
      <c r="B355" s="93">
        <f ca="1">'Energía Transada'!D352</f>
        <v>739.94364839999992</v>
      </c>
    </row>
    <row r="356" spans="1:2" s="85" customFormat="1" x14ac:dyDescent="0.2">
      <c r="A356" s="92">
        <v>344</v>
      </c>
      <c r="B356" s="93">
        <f ca="1">'Energía Transada'!D353</f>
        <v>564.15619460000005</v>
      </c>
    </row>
    <row r="357" spans="1:2" s="85" customFormat="1" x14ac:dyDescent="0.2">
      <c r="A357" s="92">
        <v>345</v>
      </c>
      <c r="B357" s="93">
        <f ca="1">'Energía Transada'!D354</f>
        <v>579.49598209999999</v>
      </c>
    </row>
    <row r="358" spans="1:2" s="85" customFormat="1" x14ac:dyDescent="0.2">
      <c r="A358" s="92">
        <v>346</v>
      </c>
      <c r="B358" s="93">
        <f ca="1">'Energía Transada'!D355</f>
        <v>433.05005242119995</v>
      </c>
    </row>
    <row r="359" spans="1:2" s="85" customFormat="1" x14ac:dyDescent="0.2">
      <c r="A359" s="92">
        <v>347</v>
      </c>
      <c r="B359" s="93">
        <f ca="1">'Energía Transada'!D356</f>
        <v>389.00191384569996</v>
      </c>
    </row>
    <row r="360" spans="1:2" s="85" customFormat="1" x14ac:dyDescent="0.2">
      <c r="A360" s="92">
        <v>348</v>
      </c>
      <c r="B360" s="93">
        <f ca="1">'Energía Transada'!D357</f>
        <v>498.12784924139999</v>
      </c>
    </row>
    <row r="361" spans="1:2" s="85" customFormat="1" x14ac:dyDescent="0.2">
      <c r="A361" s="92">
        <v>349</v>
      </c>
      <c r="B361" s="93">
        <f ca="1">'Energía Transada'!D358</f>
        <v>647.25484489999997</v>
      </c>
    </row>
    <row r="362" spans="1:2" s="85" customFormat="1" x14ac:dyDescent="0.2">
      <c r="A362" s="92">
        <v>350</v>
      </c>
      <c r="B362" s="93">
        <f ca="1">'Energía Transada'!D359</f>
        <v>555.05033677500001</v>
      </c>
    </row>
    <row r="363" spans="1:2" s="85" customFormat="1" x14ac:dyDescent="0.2">
      <c r="A363" s="92">
        <v>351</v>
      </c>
      <c r="B363" s="93">
        <f ca="1">'Energía Transada'!D360</f>
        <v>497.28679070000004</v>
      </c>
    </row>
    <row r="364" spans="1:2" s="85" customFormat="1" x14ac:dyDescent="0.2">
      <c r="A364" s="92">
        <v>352</v>
      </c>
      <c r="B364" s="93">
        <f ca="1">'Energía Transada'!D361</f>
        <v>605.30261467399998</v>
      </c>
    </row>
    <row r="365" spans="1:2" s="85" customFormat="1" x14ac:dyDescent="0.2">
      <c r="A365" s="92">
        <v>353</v>
      </c>
      <c r="B365" s="93">
        <f ca="1">'Energía Transada'!D362</f>
        <v>770.41195189999996</v>
      </c>
    </row>
    <row r="366" spans="1:2" s="85" customFormat="1" x14ac:dyDescent="0.2">
      <c r="A366" s="92">
        <v>354</v>
      </c>
      <c r="B366" s="93">
        <f ca="1">'Energía Transada'!D363</f>
        <v>587.64348030099995</v>
      </c>
    </row>
    <row r="367" spans="1:2" s="85" customFormat="1" x14ac:dyDescent="0.2">
      <c r="A367" s="92">
        <v>355</v>
      </c>
      <c r="B367" s="93">
        <f ca="1">'Energía Transada'!D364</f>
        <v>319.16964692549999</v>
      </c>
    </row>
    <row r="368" spans="1:2" s="85" customFormat="1" x14ac:dyDescent="0.2">
      <c r="A368" s="92">
        <v>356</v>
      </c>
      <c r="B368" s="93">
        <f ca="1">'Energía Transada'!D365</f>
        <v>183.87911599840001</v>
      </c>
    </row>
    <row r="369" spans="1:2" s="85" customFormat="1" x14ac:dyDescent="0.2">
      <c r="A369" s="92">
        <v>357</v>
      </c>
      <c r="B369" s="93">
        <f ca="1">'Energía Transada'!D366</f>
        <v>238.09290995960001</v>
      </c>
    </row>
    <row r="370" spans="1:2" s="85" customFormat="1" x14ac:dyDescent="0.2">
      <c r="A370" s="92">
        <v>358</v>
      </c>
      <c r="B370" s="93">
        <f ca="1">'Energía Transada'!D367</f>
        <v>130.82659593689999</v>
      </c>
    </row>
    <row r="371" spans="1:2" s="85" customFormat="1" x14ac:dyDescent="0.2">
      <c r="A371" s="92">
        <v>359</v>
      </c>
      <c r="B371" s="93">
        <f ca="1">'Energía Transada'!D368</f>
        <v>37.199454834799994</v>
      </c>
    </row>
    <row r="372" spans="1:2" s="85" customFormat="1" x14ac:dyDescent="0.2">
      <c r="A372" s="92">
        <v>360</v>
      </c>
      <c r="B372" s="93">
        <f ca="1">'Energía Transada'!D369</f>
        <v>56.583381592800002</v>
      </c>
    </row>
    <row r="373" spans="1:2" s="85" customFormat="1" x14ac:dyDescent="0.2">
      <c r="A373" s="92">
        <v>361</v>
      </c>
      <c r="B373" s="93">
        <f ca="1">'Energía Transada'!D370</f>
        <v>181.81135145229996</v>
      </c>
    </row>
    <row r="374" spans="1:2" s="85" customFormat="1" x14ac:dyDescent="0.2">
      <c r="A374" s="92">
        <v>362</v>
      </c>
      <c r="B374" s="93">
        <f ca="1">'Energía Transada'!D371</f>
        <v>272.28719434869998</v>
      </c>
    </row>
    <row r="375" spans="1:2" s="85" customFormat="1" x14ac:dyDescent="0.2">
      <c r="A375" s="92">
        <v>363</v>
      </c>
      <c r="B375" s="93">
        <f ca="1">'Energía Transada'!D372</f>
        <v>593.45863679999991</v>
      </c>
    </row>
    <row r="376" spans="1:2" s="85" customFormat="1" x14ac:dyDescent="0.2">
      <c r="A376" s="92">
        <v>364</v>
      </c>
      <c r="B376" s="93">
        <f ca="1">'Energía Transada'!D373</f>
        <v>586.17097305100003</v>
      </c>
    </row>
    <row r="377" spans="1:2" s="85" customFormat="1" x14ac:dyDescent="0.2">
      <c r="A377" s="92">
        <v>365</v>
      </c>
      <c r="B377" s="93">
        <f ca="1">'Energía Transada'!D374</f>
        <v>373.18570220099997</v>
      </c>
    </row>
    <row r="378" spans="1:2" s="85" customFormat="1" x14ac:dyDescent="0.2">
      <c r="A378" s="92">
        <v>366</v>
      </c>
      <c r="B378" s="93">
        <f ca="1">'Energía Transada'!D375</f>
        <v>94.390956792899999</v>
      </c>
    </row>
    <row r="379" spans="1:2" s="85" customFormat="1" x14ac:dyDescent="0.2">
      <c r="A379" s="92">
        <v>367</v>
      </c>
      <c r="B379" s="93">
        <f ca="1">'Energía Transada'!D376</f>
        <v>19.715197195799995</v>
      </c>
    </row>
    <row r="380" spans="1:2" s="85" customFormat="1" x14ac:dyDescent="0.2">
      <c r="A380" s="92">
        <v>368</v>
      </c>
      <c r="B380" s="93">
        <f ca="1">'Energía Transada'!D377</f>
        <v>34.385215734799999</v>
      </c>
    </row>
    <row r="381" spans="1:2" s="85" customFormat="1" x14ac:dyDescent="0.2">
      <c r="A381" s="92">
        <v>369</v>
      </c>
      <c r="B381" s="93">
        <f ca="1">'Energía Transada'!D378</f>
        <v>38.072559223500001</v>
      </c>
    </row>
    <row r="382" spans="1:2" s="85" customFormat="1" x14ac:dyDescent="0.2">
      <c r="A382" s="92">
        <v>370</v>
      </c>
      <c r="B382" s="93">
        <f ca="1">'Energía Transada'!D379</f>
        <v>97.69275676880001</v>
      </c>
    </row>
    <row r="383" spans="1:2" s="85" customFormat="1" x14ac:dyDescent="0.2">
      <c r="A383" s="92">
        <v>371</v>
      </c>
      <c r="B383" s="93">
        <f ca="1">'Energía Transada'!D380</f>
        <v>108.8394987497</v>
      </c>
    </row>
    <row r="384" spans="1:2" s="85" customFormat="1" x14ac:dyDescent="0.2">
      <c r="A384" s="92">
        <v>372</v>
      </c>
      <c r="B384" s="93">
        <f ca="1">'Energía Transada'!D381</f>
        <v>79.834062313299995</v>
      </c>
    </row>
    <row r="385" spans="1:2" s="85" customFormat="1" x14ac:dyDescent="0.2">
      <c r="A385" s="92">
        <v>373</v>
      </c>
      <c r="B385" s="93">
        <f ca="1">'Energía Transada'!D382</f>
        <v>192.3157499097</v>
      </c>
    </row>
    <row r="386" spans="1:2" s="85" customFormat="1" x14ac:dyDescent="0.2">
      <c r="A386" s="92">
        <v>374</v>
      </c>
      <c r="B386" s="93">
        <f ca="1">'Energía Transada'!D383</f>
        <v>529.87174930380002</v>
      </c>
    </row>
    <row r="387" spans="1:2" s="85" customFormat="1" x14ac:dyDescent="0.2">
      <c r="A387" s="92">
        <v>375</v>
      </c>
      <c r="B387" s="93">
        <f ca="1">'Energía Transada'!D384</f>
        <v>601.58153109999989</v>
      </c>
    </row>
    <row r="388" spans="1:2" s="85" customFormat="1" x14ac:dyDescent="0.2">
      <c r="A388" s="92">
        <v>376</v>
      </c>
      <c r="B388" s="93">
        <f ca="1">'Energía Transada'!D385</f>
        <v>921.13645329999997</v>
      </c>
    </row>
    <row r="389" spans="1:2" s="85" customFormat="1" x14ac:dyDescent="0.2">
      <c r="A389" s="92">
        <v>377</v>
      </c>
      <c r="B389" s="93">
        <f ca="1">'Energía Transada'!D386</f>
        <v>792.21277389999989</v>
      </c>
    </row>
    <row r="390" spans="1:2" s="85" customFormat="1" x14ac:dyDescent="0.2">
      <c r="A390" s="92">
        <v>378</v>
      </c>
      <c r="B390" s="93">
        <f ca="1">'Energía Transada'!D387</f>
        <v>874.4842071999999</v>
      </c>
    </row>
    <row r="391" spans="1:2" s="85" customFormat="1" x14ac:dyDescent="0.2">
      <c r="A391" s="92">
        <v>379</v>
      </c>
      <c r="B391" s="93">
        <f ca="1">'Energía Transada'!D388</f>
        <v>474.70725488559998</v>
      </c>
    </row>
    <row r="392" spans="1:2" s="85" customFormat="1" x14ac:dyDescent="0.2">
      <c r="A392" s="92">
        <v>380</v>
      </c>
      <c r="B392" s="93">
        <f ca="1">'Energía Transada'!D389</f>
        <v>220.5903327115</v>
      </c>
    </row>
    <row r="393" spans="1:2" s="85" customFormat="1" x14ac:dyDescent="0.2">
      <c r="A393" s="92">
        <v>381</v>
      </c>
      <c r="B393" s="93">
        <f ca="1">'Energía Transada'!D390</f>
        <v>131.14575296889998</v>
      </c>
    </row>
    <row r="394" spans="1:2" s="85" customFormat="1" x14ac:dyDescent="0.2">
      <c r="A394" s="92">
        <v>382</v>
      </c>
      <c r="B394" s="93">
        <f ca="1">'Energía Transada'!D391</f>
        <v>9.2316558203999985</v>
      </c>
    </row>
    <row r="395" spans="1:2" s="85" customFormat="1" x14ac:dyDescent="0.2">
      <c r="A395" s="92">
        <v>383</v>
      </c>
      <c r="B395" s="93">
        <f ca="1">'Energía Transada'!D392</f>
        <v>33.992064200999998</v>
      </c>
    </row>
    <row r="396" spans="1:2" s="85" customFormat="1" x14ac:dyDescent="0.2">
      <c r="A396" s="92">
        <v>384</v>
      </c>
      <c r="B396" s="93">
        <f ca="1">'Energía Transada'!D393</f>
        <v>15.453745784899999</v>
      </c>
    </row>
    <row r="397" spans="1:2" s="85" customFormat="1" x14ac:dyDescent="0.2">
      <c r="A397" s="92">
        <v>385</v>
      </c>
      <c r="B397" s="93">
        <f ca="1">'Energía Transada'!D394</f>
        <v>10.2763245441</v>
      </c>
    </row>
    <row r="398" spans="1:2" s="85" customFormat="1" x14ac:dyDescent="0.2">
      <c r="A398" s="92">
        <v>386</v>
      </c>
      <c r="B398" s="93">
        <f ca="1">'Energía Transada'!D395</f>
        <v>5.7573803938000001</v>
      </c>
    </row>
    <row r="399" spans="1:2" s="85" customFormat="1" x14ac:dyDescent="0.2">
      <c r="A399" s="92">
        <v>387</v>
      </c>
      <c r="B399" s="93">
        <f ca="1">'Energía Transada'!D396</f>
        <v>41.682770831299997</v>
      </c>
    </row>
    <row r="400" spans="1:2" s="85" customFormat="1" x14ac:dyDescent="0.2">
      <c r="A400" s="92">
        <v>388</v>
      </c>
      <c r="B400" s="93">
        <f ca="1">'Energía Transada'!D397</f>
        <v>107.84542930949999</v>
      </c>
    </row>
    <row r="401" spans="1:2" s="85" customFormat="1" x14ac:dyDescent="0.2">
      <c r="A401" s="92">
        <v>389</v>
      </c>
      <c r="B401" s="93">
        <f ca="1">'Energía Transada'!D398</f>
        <v>244.10481572600003</v>
      </c>
    </row>
    <row r="402" spans="1:2" s="85" customFormat="1" x14ac:dyDescent="0.2">
      <c r="A402" s="92">
        <v>390</v>
      </c>
      <c r="B402" s="93">
        <f ca="1">'Energía Transada'!D399</f>
        <v>356.38234044230001</v>
      </c>
    </row>
    <row r="403" spans="1:2" s="85" customFormat="1" x14ac:dyDescent="0.2">
      <c r="A403" s="92">
        <v>391</v>
      </c>
      <c r="B403" s="93">
        <f ca="1">'Energía Transada'!D400</f>
        <v>377.86186009239998</v>
      </c>
    </row>
    <row r="404" spans="1:2" s="85" customFormat="1" x14ac:dyDescent="0.2">
      <c r="A404" s="92">
        <v>392</v>
      </c>
      <c r="B404" s="93">
        <f ca="1">'Energía Transada'!D401</f>
        <v>481.66404722119995</v>
      </c>
    </row>
    <row r="405" spans="1:2" s="85" customFormat="1" x14ac:dyDescent="0.2">
      <c r="A405" s="92">
        <v>393</v>
      </c>
      <c r="B405" s="93">
        <f ca="1">'Energía Transada'!D402</f>
        <v>418.36804023079998</v>
      </c>
    </row>
    <row r="406" spans="1:2" s="85" customFormat="1" x14ac:dyDescent="0.2">
      <c r="A406" s="92">
        <v>394</v>
      </c>
      <c r="B406" s="93">
        <f ca="1">'Energía Transada'!D403</f>
        <v>377.88712993999997</v>
      </c>
    </row>
    <row r="407" spans="1:2" s="85" customFormat="1" x14ac:dyDescent="0.2">
      <c r="A407" s="92">
        <v>395</v>
      </c>
      <c r="B407" s="93">
        <f ca="1">'Energía Transada'!D404</f>
        <v>354.52063399239995</v>
      </c>
    </row>
    <row r="408" spans="1:2" s="85" customFormat="1" x14ac:dyDescent="0.2">
      <c r="A408" s="92">
        <v>396</v>
      </c>
      <c r="B408" s="93">
        <f ca="1">'Energía Transada'!D405</f>
        <v>389.17170625</v>
      </c>
    </row>
    <row r="409" spans="1:2" s="85" customFormat="1" x14ac:dyDescent="0.2">
      <c r="A409" s="92">
        <v>397</v>
      </c>
      <c r="B409" s="93">
        <f ca="1">'Energía Transada'!D406</f>
        <v>326.18014794320004</v>
      </c>
    </row>
    <row r="410" spans="1:2" s="85" customFormat="1" x14ac:dyDescent="0.2">
      <c r="A410" s="92">
        <v>398</v>
      </c>
      <c r="B410" s="93">
        <f ca="1">'Energía Transada'!D407</f>
        <v>285.20479052399997</v>
      </c>
    </row>
    <row r="411" spans="1:2" s="85" customFormat="1" x14ac:dyDescent="0.2">
      <c r="A411" s="92">
        <v>399</v>
      </c>
      <c r="B411" s="93">
        <f ca="1">'Energía Transada'!D408</f>
        <v>304.72148602779998</v>
      </c>
    </row>
    <row r="412" spans="1:2" s="85" customFormat="1" x14ac:dyDescent="0.2">
      <c r="A412" s="92">
        <v>400</v>
      </c>
      <c r="B412" s="93">
        <f ca="1">'Energía Transada'!D409</f>
        <v>300.1185999388</v>
      </c>
    </row>
    <row r="413" spans="1:2" s="85" customFormat="1" x14ac:dyDescent="0.2">
      <c r="A413" s="92">
        <v>401</v>
      </c>
      <c r="B413" s="93">
        <f ca="1">'Energía Transada'!D410</f>
        <v>460.69348887499996</v>
      </c>
    </row>
    <row r="414" spans="1:2" s="85" customFormat="1" x14ac:dyDescent="0.2">
      <c r="A414" s="92">
        <v>402</v>
      </c>
      <c r="B414" s="93">
        <f ca="1">'Energía Transada'!D411</f>
        <v>485.20811784900002</v>
      </c>
    </row>
    <row r="415" spans="1:2" s="85" customFormat="1" x14ac:dyDescent="0.2">
      <c r="A415" s="92">
        <v>403</v>
      </c>
      <c r="B415" s="93">
        <f ca="1">'Energía Transada'!D412</f>
        <v>444.2866720481</v>
      </c>
    </row>
    <row r="416" spans="1:2" s="85" customFormat="1" x14ac:dyDescent="0.2">
      <c r="A416" s="92">
        <v>404</v>
      </c>
      <c r="B416" s="93">
        <f ca="1">'Energía Transada'!D413</f>
        <v>305.97258146270002</v>
      </c>
    </row>
    <row r="417" spans="1:2" s="85" customFormat="1" x14ac:dyDescent="0.2">
      <c r="A417" s="92">
        <v>405</v>
      </c>
      <c r="B417" s="93">
        <f ca="1">'Energía Transada'!D414</f>
        <v>259.47436782260002</v>
      </c>
    </row>
    <row r="418" spans="1:2" s="85" customFormat="1" x14ac:dyDescent="0.2">
      <c r="A418" s="92">
        <v>406</v>
      </c>
      <c r="B418" s="93">
        <f ca="1">'Energía Transada'!D415</f>
        <v>444.83670262700002</v>
      </c>
    </row>
    <row r="419" spans="1:2" s="85" customFormat="1" x14ac:dyDescent="0.2">
      <c r="A419" s="92">
        <v>407</v>
      </c>
      <c r="B419" s="93">
        <f ca="1">'Energía Transada'!D416</f>
        <v>558.841196975</v>
      </c>
    </row>
    <row r="420" spans="1:2" s="85" customFormat="1" x14ac:dyDescent="0.2">
      <c r="A420" s="92">
        <v>408</v>
      </c>
      <c r="B420" s="93">
        <f ca="1">'Energía Transada'!D417</f>
        <v>764.16383060100009</v>
      </c>
    </row>
    <row r="421" spans="1:2" s="85" customFormat="1" x14ac:dyDescent="0.2">
      <c r="A421" s="92">
        <v>409</v>
      </c>
      <c r="B421" s="93">
        <f ca="1">'Energía Transada'!D418</f>
        <v>1025.2361862</v>
      </c>
    </row>
    <row r="422" spans="1:2" s="85" customFormat="1" x14ac:dyDescent="0.2">
      <c r="A422" s="92">
        <v>410</v>
      </c>
      <c r="B422" s="93">
        <f ca="1">'Energía Transada'!D419</f>
        <v>875.03246449999995</v>
      </c>
    </row>
    <row r="423" spans="1:2" s="85" customFormat="1" x14ac:dyDescent="0.2">
      <c r="A423" s="92">
        <v>411</v>
      </c>
      <c r="B423" s="93">
        <f ca="1">'Energía Transada'!D420</f>
        <v>831.33064710000008</v>
      </c>
    </row>
    <row r="424" spans="1:2" s="85" customFormat="1" x14ac:dyDescent="0.2">
      <c r="A424" s="92">
        <v>412</v>
      </c>
      <c r="B424" s="93">
        <f ca="1">'Energía Transada'!D421</f>
        <v>834.89637929999992</v>
      </c>
    </row>
    <row r="425" spans="1:2" s="85" customFormat="1" x14ac:dyDescent="0.2">
      <c r="A425" s="92">
        <v>413</v>
      </c>
      <c r="B425" s="93">
        <f ca="1">'Energía Transada'!D422</f>
        <v>1013.4748746</v>
      </c>
    </row>
    <row r="426" spans="1:2" s="85" customFormat="1" x14ac:dyDescent="0.2">
      <c r="A426" s="92">
        <v>414</v>
      </c>
      <c r="B426" s="93">
        <f ca="1">'Energía Transada'!D423</f>
        <v>942.95218039999997</v>
      </c>
    </row>
    <row r="427" spans="1:2" s="85" customFormat="1" x14ac:dyDescent="0.2">
      <c r="A427" s="92">
        <v>415</v>
      </c>
      <c r="B427" s="93">
        <f ca="1">'Energía Transada'!D424</f>
        <v>966.36297789999981</v>
      </c>
    </row>
    <row r="428" spans="1:2" s="85" customFormat="1" x14ac:dyDescent="0.2">
      <c r="A428" s="92">
        <v>416</v>
      </c>
      <c r="B428" s="93">
        <f ca="1">'Energía Transada'!D425</f>
        <v>1068.8985419999999</v>
      </c>
    </row>
    <row r="429" spans="1:2" s="85" customFormat="1" x14ac:dyDescent="0.2">
      <c r="A429" s="92">
        <v>417</v>
      </c>
      <c r="B429" s="93">
        <f ca="1">'Energía Transada'!D426</f>
        <v>815.18662352499996</v>
      </c>
    </row>
    <row r="430" spans="1:2" s="85" customFormat="1" x14ac:dyDescent="0.2">
      <c r="A430" s="92">
        <v>418</v>
      </c>
      <c r="B430" s="93">
        <f ca="1">'Energía Transada'!D427</f>
        <v>680.50978150000003</v>
      </c>
    </row>
    <row r="431" spans="1:2" s="85" customFormat="1" x14ac:dyDescent="0.2">
      <c r="A431" s="92">
        <v>419</v>
      </c>
      <c r="B431" s="93">
        <f ca="1">'Energía Transada'!D428</f>
        <v>397.71557959519993</v>
      </c>
    </row>
    <row r="432" spans="1:2" s="85" customFormat="1" x14ac:dyDescent="0.2">
      <c r="A432" s="92">
        <v>420</v>
      </c>
      <c r="B432" s="93">
        <f ca="1">'Energía Transada'!D429</f>
        <v>530.33641569999998</v>
      </c>
    </row>
    <row r="433" spans="1:2" s="85" customFormat="1" x14ac:dyDescent="0.2">
      <c r="A433" s="92">
        <v>421</v>
      </c>
      <c r="B433" s="93">
        <f ca="1">'Energía Transada'!D430</f>
        <v>423.54209627879993</v>
      </c>
    </row>
    <row r="434" spans="1:2" s="85" customFormat="1" x14ac:dyDescent="0.2">
      <c r="A434" s="92">
        <v>422</v>
      </c>
      <c r="B434" s="93">
        <f ca="1">'Energía Transada'!D431</f>
        <v>367.11400630049997</v>
      </c>
    </row>
    <row r="435" spans="1:2" s="85" customFormat="1" x14ac:dyDescent="0.2">
      <c r="A435" s="92">
        <v>423</v>
      </c>
      <c r="B435" s="93">
        <f ca="1">'Energía Transada'!D432</f>
        <v>289.74569185539997</v>
      </c>
    </row>
    <row r="436" spans="1:2" s="85" customFormat="1" x14ac:dyDescent="0.2">
      <c r="A436" s="92">
        <v>424</v>
      </c>
      <c r="B436" s="93">
        <f ca="1">'Energía Transada'!D433</f>
        <v>261.87662754040002</v>
      </c>
    </row>
    <row r="437" spans="1:2" s="85" customFormat="1" x14ac:dyDescent="0.2">
      <c r="A437" s="92">
        <v>425</v>
      </c>
      <c r="B437" s="93">
        <f ca="1">'Energía Transada'!D434</f>
        <v>316.78773183459998</v>
      </c>
    </row>
    <row r="438" spans="1:2" s="85" customFormat="1" x14ac:dyDescent="0.2">
      <c r="A438" s="92">
        <v>426</v>
      </c>
      <c r="B438" s="93">
        <f ca="1">'Energía Transada'!D435</f>
        <v>370.63475548649996</v>
      </c>
    </row>
    <row r="439" spans="1:2" s="85" customFormat="1" x14ac:dyDescent="0.2">
      <c r="A439" s="92">
        <v>427</v>
      </c>
      <c r="B439" s="93">
        <f ca="1">'Energía Transada'!D436</f>
        <v>462.04890677399999</v>
      </c>
    </row>
    <row r="440" spans="1:2" s="85" customFormat="1" x14ac:dyDescent="0.2">
      <c r="A440" s="92">
        <v>428</v>
      </c>
      <c r="B440" s="93">
        <f ca="1">'Energía Transada'!D437</f>
        <v>356.16979761109991</v>
      </c>
    </row>
    <row r="441" spans="1:2" s="85" customFormat="1" x14ac:dyDescent="0.2">
      <c r="A441" s="92">
        <v>429</v>
      </c>
      <c r="B441" s="93">
        <f ca="1">'Energía Transada'!D438</f>
        <v>339.82364584659996</v>
      </c>
    </row>
    <row r="442" spans="1:2" s="85" customFormat="1" x14ac:dyDescent="0.2">
      <c r="A442" s="92">
        <v>430</v>
      </c>
      <c r="B442" s="93">
        <f ca="1">'Energía Transada'!D439</f>
        <v>386.73136436549999</v>
      </c>
    </row>
    <row r="443" spans="1:2" s="85" customFormat="1" x14ac:dyDescent="0.2">
      <c r="A443" s="92">
        <v>431</v>
      </c>
      <c r="B443" s="93">
        <f ca="1">'Energía Transada'!D440</f>
        <v>351.27910346779993</v>
      </c>
    </row>
    <row r="444" spans="1:2" s="85" customFormat="1" x14ac:dyDescent="0.2">
      <c r="A444" s="92">
        <v>432</v>
      </c>
      <c r="B444" s="93">
        <f ca="1">'Energía Transada'!D441</f>
        <v>300.26373437500001</v>
      </c>
    </row>
    <row r="445" spans="1:2" s="85" customFormat="1" x14ac:dyDescent="0.2">
      <c r="A445" s="92">
        <v>433</v>
      </c>
      <c r="B445" s="93">
        <f ca="1">'Energía Transada'!D442</f>
        <v>181.1202531648</v>
      </c>
    </row>
    <row r="446" spans="1:2" s="85" customFormat="1" x14ac:dyDescent="0.2">
      <c r="A446" s="92">
        <v>434</v>
      </c>
      <c r="B446" s="93">
        <f ca="1">'Energía Transada'!D443</f>
        <v>182.9487854738</v>
      </c>
    </row>
    <row r="447" spans="1:2" s="85" customFormat="1" x14ac:dyDescent="0.2">
      <c r="A447" s="92">
        <v>435</v>
      </c>
      <c r="B447" s="93">
        <f ca="1">'Energía Transada'!D444</f>
        <v>211.21849110860001</v>
      </c>
    </row>
    <row r="448" spans="1:2" s="85" customFormat="1" x14ac:dyDescent="0.2">
      <c r="A448" s="92">
        <v>436</v>
      </c>
      <c r="B448" s="93">
        <f ca="1">'Energía Transada'!D445</f>
        <v>314.01696474809995</v>
      </c>
    </row>
    <row r="449" spans="1:2" s="85" customFormat="1" x14ac:dyDescent="0.2">
      <c r="A449" s="92">
        <v>437</v>
      </c>
      <c r="B449" s="93">
        <f ca="1">'Energía Transada'!D446</f>
        <v>178.51028388069997</v>
      </c>
    </row>
    <row r="450" spans="1:2" s="85" customFormat="1" x14ac:dyDescent="0.2">
      <c r="A450" s="92">
        <v>438</v>
      </c>
      <c r="B450" s="93">
        <f ca="1">'Energía Transada'!D447</f>
        <v>82.510915745899993</v>
      </c>
    </row>
    <row r="451" spans="1:2" s="85" customFormat="1" x14ac:dyDescent="0.2">
      <c r="A451" s="92">
        <v>439</v>
      </c>
      <c r="B451" s="93">
        <f ca="1">'Energía Transada'!D448</f>
        <v>92.894958795000008</v>
      </c>
    </row>
    <row r="452" spans="1:2" s="85" customFormat="1" x14ac:dyDescent="0.2">
      <c r="A452" s="92">
        <v>440</v>
      </c>
      <c r="B452" s="93">
        <f ca="1">'Energía Transada'!D449</f>
        <v>107.44609673879999</v>
      </c>
    </row>
    <row r="453" spans="1:2" s="85" customFormat="1" x14ac:dyDescent="0.2">
      <c r="A453" s="92">
        <v>441</v>
      </c>
      <c r="B453" s="93">
        <f ca="1">'Energía Transada'!D450</f>
        <v>24.550034878099996</v>
      </c>
    </row>
    <row r="454" spans="1:2" s="85" customFormat="1" x14ac:dyDescent="0.2">
      <c r="A454" s="92">
        <v>442</v>
      </c>
      <c r="B454" s="93">
        <f ca="1">'Energía Transada'!D451</f>
        <v>1.1256524548</v>
      </c>
    </row>
    <row r="455" spans="1:2" s="85" customFormat="1" x14ac:dyDescent="0.2">
      <c r="A455" s="92">
        <v>443</v>
      </c>
      <c r="B455" s="93">
        <f ca="1">'Energía Transada'!D452</f>
        <v>0</v>
      </c>
    </row>
    <row r="456" spans="1:2" s="85" customFormat="1" x14ac:dyDescent="0.2">
      <c r="A456" s="92">
        <v>444</v>
      </c>
      <c r="B456" s="93">
        <f ca="1">'Energía Transada'!D453</f>
        <v>0</v>
      </c>
    </row>
    <row r="457" spans="1:2" s="85" customFormat="1" x14ac:dyDescent="0.2">
      <c r="A457" s="92">
        <v>445</v>
      </c>
      <c r="B457" s="93">
        <f ca="1">'Energía Transada'!D454</f>
        <v>0</v>
      </c>
    </row>
    <row r="458" spans="1:2" s="85" customFormat="1" x14ac:dyDescent="0.2">
      <c r="A458" s="92">
        <v>446</v>
      </c>
      <c r="B458" s="93">
        <f ca="1">'Energía Transada'!D455</f>
        <v>0</v>
      </c>
    </row>
    <row r="459" spans="1:2" s="85" customFormat="1" x14ac:dyDescent="0.2">
      <c r="A459" s="92">
        <v>447</v>
      </c>
      <c r="B459" s="93">
        <f ca="1">'Energía Transada'!D456</f>
        <v>0</v>
      </c>
    </row>
    <row r="460" spans="1:2" s="85" customFormat="1" x14ac:dyDescent="0.2">
      <c r="A460" s="92">
        <v>448</v>
      </c>
      <c r="B460" s="93">
        <f ca="1">'Energía Transada'!D457</f>
        <v>0</v>
      </c>
    </row>
    <row r="461" spans="1:2" s="85" customFormat="1" x14ac:dyDescent="0.2">
      <c r="A461" s="92">
        <v>449</v>
      </c>
      <c r="B461" s="93">
        <f ca="1">'Energía Transada'!D458</f>
        <v>9.2624572148999995</v>
      </c>
    </row>
    <row r="462" spans="1:2" s="85" customFormat="1" x14ac:dyDescent="0.2">
      <c r="A462" s="92">
        <v>450</v>
      </c>
      <c r="B462" s="93">
        <f ca="1">'Energía Transada'!D459</f>
        <v>5.6224487499999996E-2</v>
      </c>
    </row>
    <row r="463" spans="1:2" s="85" customFormat="1" x14ac:dyDescent="0.2">
      <c r="A463" s="92">
        <v>451</v>
      </c>
      <c r="B463" s="93">
        <f ca="1">'Energía Transada'!D460</f>
        <v>0</v>
      </c>
    </row>
    <row r="464" spans="1:2" s="85" customFormat="1" x14ac:dyDescent="0.2">
      <c r="A464" s="92">
        <v>452</v>
      </c>
      <c r="B464" s="93">
        <f ca="1">'Energía Transada'!D461</f>
        <v>0</v>
      </c>
    </row>
    <row r="465" spans="1:2" s="85" customFormat="1" x14ac:dyDescent="0.2">
      <c r="A465" s="92">
        <v>453</v>
      </c>
      <c r="B465" s="93">
        <f ca="1">'Energía Transada'!D462</f>
        <v>1.0727391999999999E-3</v>
      </c>
    </row>
    <row r="466" spans="1:2" s="85" customFormat="1" x14ac:dyDescent="0.2">
      <c r="A466" s="92">
        <v>454</v>
      </c>
      <c r="B466" s="93">
        <f ca="1">'Energía Transada'!D463</f>
        <v>6.0464273689999999</v>
      </c>
    </row>
    <row r="467" spans="1:2" s="85" customFormat="1" x14ac:dyDescent="0.2">
      <c r="A467" s="92">
        <v>455</v>
      </c>
      <c r="B467" s="93">
        <f ca="1">'Energía Transada'!D464</f>
        <v>0</v>
      </c>
    </row>
    <row r="468" spans="1:2" s="85" customFormat="1" x14ac:dyDescent="0.2">
      <c r="A468" s="92">
        <v>456</v>
      </c>
      <c r="B468" s="93">
        <f ca="1">'Energía Transada'!D465</f>
        <v>1.9196760752999997</v>
      </c>
    </row>
    <row r="469" spans="1:2" s="85" customFormat="1" x14ac:dyDescent="0.2">
      <c r="A469" s="92">
        <v>457</v>
      </c>
      <c r="B469" s="93">
        <f ca="1">'Energía Transada'!D466</f>
        <v>34.451523538499998</v>
      </c>
    </row>
    <row r="470" spans="1:2" s="85" customFormat="1" x14ac:dyDescent="0.2">
      <c r="A470" s="92">
        <v>458</v>
      </c>
      <c r="B470" s="93">
        <f ca="1">'Energía Transada'!D467</f>
        <v>131.7669354983</v>
      </c>
    </row>
    <row r="471" spans="1:2" s="85" customFormat="1" x14ac:dyDescent="0.2">
      <c r="A471" s="92">
        <v>459</v>
      </c>
      <c r="B471" s="93">
        <f ca="1">'Energía Transada'!D468</f>
        <v>205.62273070520001</v>
      </c>
    </row>
    <row r="472" spans="1:2" s="85" customFormat="1" x14ac:dyDescent="0.2">
      <c r="A472" s="92">
        <v>460</v>
      </c>
      <c r="B472" s="93">
        <f ca="1">'Energía Transada'!D469</f>
        <v>121.94739060509998</v>
      </c>
    </row>
    <row r="473" spans="1:2" s="85" customFormat="1" x14ac:dyDescent="0.2">
      <c r="A473" s="92">
        <v>461</v>
      </c>
      <c r="B473" s="93">
        <f ca="1">'Energía Transada'!D470</f>
        <v>77.974943198299982</v>
      </c>
    </row>
    <row r="474" spans="1:2" s="85" customFormat="1" x14ac:dyDescent="0.2">
      <c r="A474" s="92">
        <v>462</v>
      </c>
      <c r="B474" s="93">
        <f ca="1">'Energía Transada'!D471</f>
        <v>336.63153587209996</v>
      </c>
    </row>
    <row r="475" spans="1:2" s="85" customFormat="1" x14ac:dyDescent="0.2">
      <c r="A475" s="92">
        <v>463</v>
      </c>
      <c r="B475" s="93">
        <f ca="1">'Energía Transada'!D472</f>
        <v>594.22234737399992</v>
      </c>
    </row>
    <row r="476" spans="1:2" s="85" customFormat="1" x14ac:dyDescent="0.2">
      <c r="A476" s="92">
        <v>464</v>
      </c>
      <c r="B476" s="93">
        <f ca="1">'Energía Transada'!D473</f>
        <v>369.96304848799991</v>
      </c>
    </row>
    <row r="477" spans="1:2" s="85" customFormat="1" x14ac:dyDescent="0.2">
      <c r="A477" s="92">
        <v>465</v>
      </c>
      <c r="B477" s="93">
        <f ca="1">'Energía Transada'!D474</f>
        <v>269.64077846779998</v>
      </c>
    </row>
    <row r="478" spans="1:2" s="85" customFormat="1" x14ac:dyDescent="0.2">
      <c r="A478" s="92">
        <v>466</v>
      </c>
      <c r="B478" s="93">
        <f ca="1">'Energía Transada'!D475</f>
        <v>248.3397273491</v>
      </c>
    </row>
    <row r="479" spans="1:2" s="85" customFormat="1" x14ac:dyDescent="0.2">
      <c r="A479" s="92">
        <v>467</v>
      </c>
      <c r="B479" s="93">
        <f ca="1">'Energía Transada'!D476</f>
        <v>133.1513864563</v>
      </c>
    </row>
    <row r="480" spans="1:2" s="85" customFormat="1" x14ac:dyDescent="0.2">
      <c r="A480" s="92">
        <v>468</v>
      </c>
      <c r="B480" s="93">
        <f ca="1">'Energía Transada'!D477</f>
        <v>198.19512300439999</v>
      </c>
    </row>
    <row r="481" spans="1:2" s="85" customFormat="1" x14ac:dyDescent="0.2">
      <c r="A481" s="92">
        <v>469</v>
      </c>
      <c r="B481" s="93">
        <f ca="1">'Energía Transada'!D478</f>
        <v>151.53668366949998</v>
      </c>
    </row>
    <row r="482" spans="1:2" s="85" customFormat="1" x14ac:dyDescent="0.2">
      <c r="A482" s="92">
        <v>470</v>
      </c>
      <c r="B482" s="93">
        <f ca="1">'Energía Transada'!D479</f>
        <v>217.9663875903</v>
      </c>
    </row>
    <row r="483" spans="1:2" s="85" customFormat="1" x14ac:dyDescent="0.2">
      <c r="A483" s="92">
        <v>471</v>
      </c>
      <c r="B483" s="93">
        <f ca="1">'Energía Transada'!D480</f>
        <v>181.16083794379998</v>
      </c>
    </row>
    <row r="484" spans="1:2" s="85" customFormat="1" x14ac:dyDescent="0.2">
      <c r="A484" s="92">
        <v>472</v>
      </c>
      <c r="B484" s="93">
        <f ca="1">'Energía Transada'!D481</f>
        <v>352.44796352840001</v>
      </c>
    </row>
    <row r="485" spans="1:2" s="85" customFormat="1" x14ac:dyDescent="0.2">
      <c r="A485" s="92">
        <v>473</v>
      </c>
      <c r="B485" s="93">
        <f ca="1">'Energía Transada'!D482</f>
        <v>219.66853920329999</v>
      </c>
    </row>
    <row r="486" spans="1:2" s="85" customFormat="1" x14ac:dyDescent="0.2">
      <c r="A486" s="92">
        <v>474</v>
      </c>
      <c r="B486" s="93">
        <f ca="1">'Energía Transada'!D483</f>
        <v>206.55303511109997</v>
      </c>
    </row>
    <row r="487" spans="1:2" s="85" customFormat="1" x14ac:dyDescent="0.2">
      <c r="A487" s="92">
        <v>475</v>
      </c>
      <c r="B487" s="93">
        <f ca="1">'Energía Transada'!D484</f>
        <v>718.75835602309985</v>
      </c>
    </row>
    <row r="488" spans="1:2" s="85" customFormat="1" x14ac:dyDescent="0.2">
      <c r="A488" s="92">
        <v>476</v>
      </c>
      <c r="B488" s="93">
        <f ca="1">'Energía Transada'!D485</f>
        <v>1144.5974896</v>
      </c>
    </row>
    <row r="489" spans="1:2" s="85" customFormat="1" x14ac:dyDescent="0.2">
      <c r="A489" s="92">
        <v>477</v>
      </c>
      <c r="B489" s="93">
        <f ca="1">'Energía Transada'!D486</f>
        <v>1211.3852418000001</v>
      </c>
    </row>
    <row r="490" spans="1:2" s="85" customFormat="1" x14ac:dyDescent="0.2">
      <c r="A490" s="92">
        <v>478</v>
      </c>
      <c r="B490" s="93">
        <f ca="1">'Energía Transada'!D487</f>
        <v>994.26146775000007</v>
      </c>
    </row>
    <row r="491" spans="1:2" s="85" customFormat="1" x14ac:dyDescent="0.2">
      <c r="A491" s="92">
        <v>479</v>
      </c>
      <c r="B491" s="93">
        <f ca="1">'Energía Transada'!D488</f>
        <v>1241.8987634999999</v>
      </c>
    </row>
    <row r="492" spans="1:2" s="85" customFormat="1" x14ac:dyDescent="0.2">
      <c r="A492" s="92">
        <v>480</v>
      </c>
      <c r="B492" s="93">
        <f ca="1">'Energía Transada'!D489</f>
        <v>706.85819979999997</v>
      </c>
    </row>
    <row r="493" spans="1:2" s="85" customFormat="1" x14ac:dyDescent="0.2">
      <c r="A493" s="92">
        <v>481</v>
      </c>
      <c r="B493" s="93">
        <f ca="1">'Energía Transada'!D490</f>
        <v>622.61115059999997</v>
      </c>
    </row>
    <row r="494" spans="1:2" s="85" customFormat="1" x14ac:dyDescent="0.2">
      <c r="A494" s="92">
        <v>482</v>
      </c>
      <c r="B494" s="93">
        <f ca="1">'Energía Transada'!D491</f>
        <v>742.91178485099988</v>
      </c>
    </row>
    <row r="495" spans="1:2" s="85" customFormat="1" x14ac:dyDescent="0.2">
      <c r="A495" s="92">
        <v>483</v>
      </c>
      <c r="B495" s="93">
        <f ca="1">'Energía Transada'!D492</f>
        <v>955.57068237499993</v>
      </c>
    </row>
    <row r="496" spans="1:2" s="85" customFormat="1" x14ac:dyDescent="0.2">
      <c r="A496" s="92">
        <v>484</v>
      </c>
      <c r="B496" s="93">
        <f ca="1">'Energía Transada'!D493</f>
        <v>781.56158729999993</v>
      </c>
    </row>
    <row r="497" spans="1:2" s="85" customFormat="1" x14ac:dyDescent="0.2">
      <c r="A497" s="92">
        <v>485</v>
      </c>
      <c r="B497" s="93">
        <f ca="1">'Energía Transada'!D494</f>
        <v>556.9953266</v>
      </c>
    </row>
    <row r="498" spans="1:2" s="85" customFormat="1" x14ac:dyDescent="0.2">
      <c r="A498" s="92">
        <v>486</v>
      </c>
      <c r="B498" s="93">
        <f ca="1">'Energía Transada'!D495</f>
        <v>531.38217426149993</v>
      </c>
    </row>
    <row r="499" spans="1:2" s="85" customFormat="1" x14ac:dyDescent="0.2">
      <c r="A499" s="92">
        <v>487</v>
      </c>
      <c r="B499" s="93">
        <f ca="1">'Energía Transada'!D496</f>
        <v>342.49591337689998</v>
      </c>
    </row>
    <row r="500" spans="1:2" s="85" customFormat="1" x14ac:dyDescent="0.2">
      <c r="A500" s="92">
        <v>488</v>
      </c>
      <c r="B500" s="93">
        <f ca="1">'Energía Transada'!D497</f>
        <v>430.02135530769999</v>
      </c>
    </row>
    <row r="501" spans="1:2" s="85" customFormat="1" x14ac:dyDescent="0.2">
      <c r="A501" s="92">
        <v>489</v>
      </c>
      <c r="B501" s="93">
        <f ca="1">'Energía Transada'!D498</f>
        <v>434.94155711920007</v>
      </c>
    </row>
    <row r="502" spans="1:2" s="85" customFormat="1" x14ac:dyDescent="0.2">
      <c r="A502" s="92">
        <v>490</v>
      </c>
      <c r="B502" s="93">
        <f ca="1">'Energía Transada'!D499</f>
        <v>199.14309701580004</v>
      </c>
    </row>
    <row r="503" spans="1:2" s="85" customFormat="1" x14ac:dyDescent="0.2">
      <c r="A503" s="92">
        <v>491</v>
      </c>
      <c r="B503" s="93">
        <f ca="1">'Energía Transada'!D500</f>
        <v>109.17843091179999</v>
      </c>
    </row>
    <row r="504" spans="1:2" s="85" customFormat="1" x14ac:dyDescent="0.2">
      <c r="A504" s="92">
        <v>492</v>
      </c>
      <c r="B504" s="93">
        <f ca="1">'Energía Transada'!D501</f>
        <v>27.959489554899999</v>
      </c>
    </row>
    <row r="505" spans="1:2" s="85" customFormat="1" x14ac:dyDescent="0.2">
      <c r="A505" s="92">
        <v>493</v>
      </c>
      <c r="B505" s="93">
        <f ca="1">'Energía Transada'!D502</f>
        <v>5.5509574489999993</v>
      </c>
    </row>
    <row r="506" spans="1:2" s="85" customFormat="1" x14ac:dyDescent="0.2">
      <c r="A506" s="92">
        <v>494</v>
      </c>
      <c r="B506" s="93">
        <f ca="1">'Energía Transada'!D503</f>
        <v>39.109974641899996</v>
      </c>
    </row>
    <row r="507" spans="1:2" s="85" customFormat="1" x14ac:dyDescent="0.2">
      <c r="A507" s="92">
        <v>495</v>
      </c>
      <c r="B507" s="93">
        <f ca="1">'Energía Transada'!D504</f>
        <v>666.33829490000005</v>
      </c>
    </row>
    <row r="508" spans="1:2" s="85" customFormat="1" x14ac:dyDescent="0.2">
      <c r="A508" s="92">
        <v>496</v>
      </c>
      <c r="B508" s="93">
        <f ca="1">'Energía Transada'!D505</f>
        <v>744.07005257499986</v>
      </c>
    </row>
    <row r="509" spans="1:2" s="85" customFormat="1" x14ac:dyDescent="0.2">
      <c r="A509" s="92">
        <v>497</v>
      </c>
      <c r="B509" s="93">
        <f ca="1">'Energía Transada'!D506</f>
        <v>1006.8647356</v>
      </c>
    </row>
    <row r="510" spans="1:2" s="85" customFormat="1" x14ac:dyDescent="0.2">
      <c r="A510" s="92">
        <v>498</v>
      </c>
      <c r="B510" s="93">
        <f ca="1">'Energía Transada'!D507</f>
        <v>1077.45174215</v>
      </c>
    </row>
    <row r="511" spans="1:2" s="85" customFormat="1" x14ac:dyDescent="0.2">
      <c r="A511" s="92">
        <v>499</v>
      </c>
      <c r="B511" s="93">
        <f ca="1">'Energía Transada'!D508</f>
        <v>895.36109490000001</v>
      </c>
    </row>
    <row r="512" spans="1:2" s="85" customFormat="1" x14ac:dyDescent="0.2">
      <c r="A512" s="92">
        <v>500</v>
      </c>
      <c r="B512" s="93">
        <f ca="1">'Energía Transada'!D509</f>
        <v>769.35312270000009</v>
      </c>
    </row>
    <row r="513" spans="1:2" s="85" customFormat="1" x14ac:dyDescent="0.2">
      <c r="A513" s="92">
        <v>501</v>
      </c>
      <c r="B513" s="93">
        <f ca="1">'Energía Transada'!D510</f>
        <v>370.0616838807</v>
      </c>
    </row>
    <row r="514" spans="1:2" s="85" customFormat="1" x14ac:dyDescent="0.2">
      <c r="A514" s="92">
        <v>502</v>
      </c>
      <c r="B514" s="93">
        <f ca="1">'Energía Transada'!D511</f>
        <v>336.95704374999997</v>
      </c>
    </row>
    <row r="515" spans="1:2" s="85" customFormat="1" x14ac:dyDescent="0.2">
      <c r="A515" s="92">
        <v>503</v>
      </c>
      <c r="B515" s="93">
        <f ca="1">'Energía Transada'!D512</f>
        <v>216.89939436519998</v>
      </c>
    </row>
    <row r="516" spans="1:2" s="85" customFormat="1" x14ac:dyDescent="0.2">
      <c r="A516" s="92">
        <v>504</v>
      </c>
      <c r="B516" s="93">
        <f ca="1">'Energía Transada'!D513</f>
        <v>65.707323872999993</v>
      </c>
    </row>
    <row r="517" spans="1:2" s="85" customFormat="1" x14ac:dyDescent="0.2">
      <c r="A517" s="92">
        <v>505</v>
      </c>
      <c r="B517" s="93">
        <f ca="1">'Energía Transada'!D514</f>
        <v>0</v>
      </c>
    </row>
    <row r="518" spans="1:2" s="85" customFormat="1" x14ac:dyDescent="0.2">
      <c r="A518" s="92">
        <v>506</v>
      </c>
      <c r="B518" s="93">
        <f ca="1">'Energía Transada'!D515</f>
        <v>0</v>
      </c>
    </row>
    <row r="519" spans="1:2" s="85" customFormat="1" x14ac:dyDescent="0.2">
      <c r="A519" s="92">
        <v>507</v>
      </c>
      <c r="B519" s="93">
        <f ca="1">'Energía Transada'!D516</f>
        <v>1.1104459999999999E-4</v>
      </c>
    </row>
    <row r="520" spans="1:2" s="85" customFormat="1" x14ac:dyDescent="0.2">
      <c r="A520" s="92">
        <v>508</v>
      </c>
      <c r="B520" s="93">
        <f ca="1">'Energía Transada'!D517</f>
        <v>19.797491644799997</v>
      </c>
    </row>
    <row r="521" spans="1:2" s="85" customFormat="1" x14ac:dyDescent="0.2">
      <c r="A521" s="92">
        <v>509</v>
      </c>
      <c r="B521" s="93">
        <f ca="1">'Energía Transada'!D518</f>
        <v>42.1324627487</v>
      </c>
    </row>
    <row r="522" spans="1:2" s="85" customFormat="1" x14ac:dyDescent="0.2">
      <c r="A522" s="92">
        <v>510</v>
      </c>
      <c r="B522" s="93">
        <f ca="1">'Energía Transada'!D519</f>
        <v>96.333291220299984</v>
      </c>
    </row>
    <row r="523" spans="1:2" s="85" customFormat="1" x14ac:dyDescent="0.2">
      <c r="A523" s="92">
        <v>511</v>
      </c>
      <c r="B523" s="93">
        <f ca="1">'Energía Transada'!D520</f>
        <v>217.09005863889999</v>
      </c>
    </row>
    <row r="524" spans="1:2" s="85" customFormat="1" x14ac:dyDescent="0.2">
      <c r="A524" s="92">
        <v>512</v>
      </c>
      <c r="B524" s="93">
        <f ca="1">'Energía Transada'!D521</f>
        <v>343.01020339849998</v>
      </c>
    </row>
    <row r="525" spans="1:2" s="85" customFormat="1" x14ac:dyDescent="0.2">
      <c r="A525" s="92">
        <v>513</v>
      </c>
      <c r="B525" s="93">
        <f ca="1">'Energía Transada'!D522</f>
        <v>267.99658866919998</v>
      </c>
    </row>
    <row r="526" spans="1:2" s="85" customFormat="1" x14ac:dyDescent="0.2">
      <c r="A526" s="92">
        <v>514</v>
      </c>
      <c r="B526" s="93">
        <f ca="1">'Energía Transada'!D523</f>
        <v>183.55330413350001</v>
      </c>
    </row>
    <row r="527" spans="1:2" s="85" customFormat="1" x14ac:dyDescent="0.2">
      <c r="A527" s="92">
        <v>515</v>
      </c>
      <c r="B527" s="93">
        <f ca="1">'Energía Transada'!D524</f>
        <v>79.424059798899989</v>
      </c>
    </row>
    <row r="528" spans="1:2" s="85" customFormat="1" x14ac:dyDescent="0.2">
      <c r="A528" s="92">
        <v>516</v>
      </c>
      <c r="B528" s="93">
        <f ca="1">'Energía Transada'!D525</f>
        <v>175.27842150160001</v>
      </c>
    </row>
    <row r="529" spans="1:2" s="85" customFormat="1" x14ac:dyDescent="0.2">
      <c r="A529" s="92">
        <v>517</v>
      </c>
      <c r="B529" s="93">
        <f ca="1">'Energía Transada'!D526</f>
        <v>227.65154903279998</v>
      </c>
    </row>
    <row r="530" spans="1:2" s="85" customFormat="1" x14ac:dyDescent="0.2">
      <c r="A530" s="92">
        <v>518</v>
      </c>
      <c r="B530" s="93">
        <f ca="1">'Energía Transada'!D527</f>
        <v>230.28323701640002</v>
      </c>
    </row>
    <row r="531" spans="1:2" s="85" customFormat="1" x14ac:dyDescent="0.2">
      <c r="A531" s="92">
        <v>519</v>
      </c>
      <c r="B531" s="93">
        <f ca="1">'Energía Transada'!D528</f>
        <v>356.25608202590001</v>
      </c>
    </row>
    <row r="532" spans="1:2" s="85" customFormat="1" x14ac:dyDescent="0.2">
      <c r="A532" s="92">
        <v>520</v>
      </c>
      <c r="B532" s="93">
        <f ca="1">'Energía Transada'!D529</f>
        <v>590.1985608</v>
      </c>
    </row>
    <row r="533" spans="1:2" s="85" customFormat="1" x14ac:dyDescent="0.2">
      <c r="A533" s="92">
        <v>521</v>
      </c>
      <c r="B533" s="93">
        <f ca="1">'Energía Transada'!D530</f>
        <v>765.48757649999982</v>
      </c>
    </row>
    <row r="534" spans="1:2" s="85" customFormat="1" x14ac:dyDescent="0.2">
      <c r="A534" s="92">
        <v>522</v>
      </c>
      <c r="B534" s="93">
        <f ca="1">'Energía Transada'!D531</f>
        <v>1001.5552886</v>
      </c>
    </row>
    <row r="535" spans="1:2" s="85" customFormat="1" x14ac:dyDescent="0.2">
      <c r="A535" s="92">
        <v>523</v>
      </c>
      <c r="B535" s="93">
        <f ca="1">'Energía Transada'!D532</f>
        <v>858.158369225</v>
      </c>
    </row>
    <row r="536" spans="1:2" s="85" customFormat="1" x14ac:dyDescent="0.2">
      <c r="A536" s="92">
        <v>524</v>
      </c>
      <c r="B536" s="93">
        <f ca="1">'Energía Transada'!D533</f>
        <v>1019.7168158999998</v>
      </c>
    </row>
    <row r="537" spans="1:2" s="85" customFormat="1" x14ac:dyDescent="0.2">
      <c r="A537" s="92">
        <v>525</v>
      </c>
      <c r="B537" s="93">
        <f ca="1">'Energía Transada'!D534</f>
        <v>1250.3795513999999</v>
      </c>
    </row>
    <row r="538" spans="1:2" s="85" customFormat="1" x14ac:dyDescent="0.2">
      <c r="A538" s="92">
        <v>526</v>
      </c>
      <c r="B538" s="93">
        <f ca="1">'Energía Transada'!D535</f>
        <v>1314.9677795</v>
      </c>
    </row>
    <row r="539" spans="1:2" s="85" customFormat="1" x14ac:dyDescent="0.2">
      <c r="A539" s="92">
        <v>527</v>
      </c>
      <c r="B539" s="93">
        <f ca="1">'Energía Transada'!D536</f>
        <v>1321.1427067</v>
      </c>
    </row>
    <row r="540" spans="1:2" s="85" customFormat="1" x14ac:dyDescent="0.2">
      <c r="A540" s="92">
        <v>528</v>
      </c>
      <c r="B540" s="93">
        <f ca="1">'Energía Transada'!D537</f>
        <v>1030.8536541000001</v>
      </c>
    </row>
    <row r="541" spans="1:2" s="85" customFormat="1" x14ac:dyDescent="0.2">
      <c r="A541" s="92">
        <v>529</v>
      </c>
      <c r="B541" s="93">
        <f ca="1">'Energía Transada'!D538</f>
        <v>718.48892250100005</v>
      </c>
    </row>
    <row r="542" spans="1:2" s="85" customFormat="1" x14ac:dyDescent="0.2">
      <c r="A542" s="92">
        <v>530</v>
      </c>
      <c r="B542" s="93">
        <f ca="1">'Energía Transada'!D539</f>
        <v>357.99255800840001</v>
      </c>
    </row>
    <row r="543" spans="1:2" s="85" customFormat="1" x14ac:dyDescent="0.2">
      <c r="A543" s="92">
        <v>531</v>
      </c>
      <c r="B543" s="93">
        <f ca="1">'Energía Transada'!D540</f>
        <v>606.1992962452</v>
      </c>
    </row>
    <row r="544" spans="1:2" s="85" customFormat="1" x14ac:dyDescent="0.2">
      <c r="A544" s="92">
        <v>532</v>
      </c>
      <c r="B544" s="93">
        <f ca="1">'Energía Transada'!D541</f>
        <v>579.62487037309995</v>
      </c>
    </row>
    <row r="545" spans="1:2" s="85" customFormat="1" x14ac:dyDescent="0.2">
      <c r="A545" s="92">
        <v>533</v>
      </c>
      <c r="B545" s="93">
        <f ca="1">'Energía Transada'!D542</f>
        <v>697.53110000099991</v>
      </c>
    </row>
    <row r="546" spans="1:2" s="85" customFormat="1" x14ac:dyDescent="0.2">
      <c r="A546" s="92">
        <v>534</v>
      </c>
      <c r="B546" s="93">
        <f ca="1">'Energía Transada'!D543</f>
        <v>766.45706069999983</v>
      </c>
    </row>
    <row r="547" spans="1:2" s="85" customFormat="1" x14ac:dyDescent="0.2">
      <c r="A547" s="92">
        <v>535</v>
      </c>
      <c r="B547" s="93">
        <f ca="1">'Energía Transada'!D544</f>
        <v>695.19229667599996</v>
      </c>
    </row>
    <row r="548" spans="1:2" s="85" customFormat="1" x14ac:dyDescent="0.2">
      <c r="A548" s="92">
        <v>536</v>
      </c>
      <c r="B548" s="93">
        <f ca="1">'Energía Transada'!D545</f>
        <v>554.12989870000001</v>
      </c>
    </row>
    <row r="549" spans="1:2" s="85" customFormat="1" x14ac:dyDescent="0.2">
      <c r="A549" s="92">
        <v>537</v>
      </c>
      <c r="B549" s="93">
        <f ca="1">'Energía Transada'!D546</f>
        <v>539.16442294419994</v>
      </c>
    </row>
    <row r="550" spans="1:2" s="85" customFormat="1" x14ac:dyDescent="0.2">
      <c r="A550" s="92">
        <v>538</v>
      </c>
      <c r="B550" s="93">
        <f ca="1">'Energía Transada'!D547</f>
        <v>352.35967285290002</v>
      </c>
    </row>
    <row r="551" spans="1:2" s="85" customFormat="1" x14ac:dyDescent="0.2">
      <c r="A551" s="92">
        <v>539</v>
      </c>
      <c r="B551" s="93">
        <f ca="1">'Energía Transada'!D548</f>
        <v>352.04066865970003</v>
      </c>
    </row>
    <row r="552" spans="1:2" s="85" customFormat="1" x14ac:dyDescent="0.2">
      <c r="A552" s="92">
        <v>540</v>
      </c>
      <c r="B552" s="93">
        <f ca="1">'Energía Transada'!D549</f>
        <v>582.80484951150004</v>
      </c>
    </row>
    <row r="553" spans="1:2" s="85" customFormat="1" x14ac:dyDescent="0.2">
      <c r="A553" s="92">
        <v>541</v>
      </c>
      <c r="B553" s="93">
        <f ca="1">'Energía Transada'!D550</f>
        <v>923.73340482499987</v>
      </c>
    </row>
    <row r="554" spans="1:2" s="85" customFormat="1" x14ac:dyDescent="0.2">
      <c r="A554" s="92">
        <v>542</v>
      </c>
      <c r="B554" s="93">
        <f ca="1">'Energía Transada'!D551</f>
        <v>844.93109609999999</v>
      </c>
    </row>
    <row r="555" spans="1:2" s="85" customFormat="1" x14ac:dyDescent="0.2">
      <c r="A555" s="92">
        <v>543</v>
      </c>
      <c r="B555" s="93">
        <f ca="1">'Energía Transada'!D552</f>
        <v>1058.9460226000001</v>
      </c>
    </row>
    <row r="556" spans="1:2" s="85" customFormat="1" x14ac:dyDescent="0.2">
      <c r="A556" s="92">
        <v>544</v>
      </c>
      <c r="B556" s="93">
        <f ca="1">'Energía Transada'!D553</f>
        <v>1093.163681</v>
      </c>
    </row>
    <row r="557" spans="1:2" s="85" customFormat="1" x14ac:dyDescent="0.2">
      <c r="A557" s="92">
        <v>545</v>
      </c>
      <c r="B557" s="93">
        <f ca="1">'Energía Transada'!D554</f>
        <v>1056.3545895999998</v>
      </c>
    </row>
    <row r="558" spans="1:2" s="85" customFormat="1" x14ac:dyDescent="0.2">
      <c r="A558" s="92">
        <v>546</v>
      </c>
      <c r="B558" s="93">
        <f ca="1">'Energía Transada'!D555</f>
        <v>904.02850149999995</v>
      </c>
    </row>
    <row r="559" spans="1:2" s="85" customFormat="1" x14ac:dyDescent="0.2">
      <c r="A559" s="92">
        <v>547</v>
      </c>
      <c r="B559" s="93">
        <f ca="1">'Energía Transada'!D556</f>
        <v>344.19697804109995</v>
      </c>
    </row>
    <row r="560" spans="1:2" s="85" customFormat="1" x14ac:dyDescent="0.2">
      <c r="A560" s="92">
        <v>548</v>
      </c>
      <c r="B560" s="93">
        <f ca="1">'Energía Transada'!D557</f>
        <v>365.00828927170005</v>
      </c>
    </row>
    <row r="561" spans="1:2" s="85" customFormat="1" x14ac:dyDescent="0.2">
      <c r="A561" s="92">
        <v>549</v>
      </c>
      <c r="B561" s="93">
        <f ca="1">'Energía Transada'!D558</f>
        <v>421.76182928370002</v>
      </c>
    </row>
    <row r="562" spans="1:2" s="85" customFormat="1" x14ac:dyDescent="0.2">
      <c r="A562" s="92">
        <v>550</v>
      </c>
      <c r="B562" s="93">
        <f ca="1">'Energía Transada'!D559</f>
        <v>563.89117607979995</v>
      </c>
    </row>
    <row r="563" spans="1:2" s="85" customFormat="1" x14ac:dyDescent="0.2">
      <c r="A563" s="92">
        <v>551</v>
      </c>
      <c r="B563" s="93">
        <f ca="1">'Energía Transada'!D560</f>
        <v>521.23137675669989</v>
      </c>
    </row>
    <row r="564" spans="1:2" s="85" customFormat="1" x14ac:dyDescent="0.2">
      <c r="A564" s="92">
        <v>552</v>
      </c>
      <c r="B564" s="93">
        <f ca="1">'Energía Transada'!D561</f>
        <v>299.49593622979995</v>
      </c>
    </row>
    <row r="565" spans="1:2" s="85" customFormat="1" x14ac:dyDescent="0.2">
      <c r="A565" s="92">
        <v>553</v>
      </c>
      <c r="B565" s="93">
        <f ca="1">'Energía Transada'!D562</f>
        <v>203.00116800320001</v>
      </c>
    </row>
    <row r="566" spans="1:2" s="85" customFormat="1" x14ac:dyDescent="0.2">
      <c r="A566" s="92">
        <v>554</v>
      </c>
      <c r="B566" s="93">
        <f ca="1">'Energía Transada'!D563</f>
        <v>129.97013880079999</v>
      </c>
    </row>
    <row r="567" spans="1:2" s="85" customFormat="1" x14ac:dyDescent="0.2">
      <c r="A567" s="92">
        <v>555</v>
      </c>
      <c r="B567" s="93">
        <f ca="1">'Energía Transada'!D564</f>
        <v>62.607933528699988</v>
      </c>
    </row>
    <row r="568" spans="1:2" s="85" customFormat="1" x14ac:dyDescent="0.2">
      <c r="A568" s="92">
        <v>556</v>
      </c>
      <c r="B568" s="93">
        <f ca="1">'Energía Transada'!D565</f>
        <v>32.550213724300001</v>
      </c>
    </row>
    <row r="569" spans="1:2" s="85" customFormat="1" x14ac:dyDescent="0.2">
      <c r="A569" s="92">
        <v>557</v>
      </c>
      <c r="B569" s="93">
        <f ca="1">'Energía Transada'!D566</f>
        <v>11.113459299199999</v>
      </c>
    </row>
    <row r="570" spans="1:2" s="85" customFormat="1" x14ac:dyDescent="0.2">
      <c r="A570" s="92">
        <v>558</v>
      </c>
      <c r="B570" s="93">
        <f ca="1">'Energía Transada'!D567</f>
        <v>13.893147639099997</v>
      </c>
    </row>
    <row r="571" spans="1:2" s="85" customFormat="1" x14ac:dyDescent="0.2">
      <c r="A571" s="92">
        <v>559</v>
      </c>
      <c r="B571" s="93">
        <f ca="1">'Energía Transada'!D568</f>
        <v>4.2700093136999993</v>
      </c>
    </row>
    <row r="572" spans="1:2" s="85" customFormat="1" x14ac:dyDescent="0.2">
      <c r="A572" s="92">
        <v>560</v>
      </c>
      <c r="B572" s="93">
        <f ca="1">'Energía Transada'!D569</f>
        <v>1.3198867835000001</v>
      </c>
    </row>
    <row r="573" spans="1:2" s="85" customFormat="1" x14ac:dyDescent="0.2">
      <c r="A573" s="92">
        <v>561</v>
      </c>
      <c r="B573" s="93">
        <f ca="1">'Energía Transada'!D570</f>
        <v>3.4388593467999993</v>
      </c>
    </row>
    <row r="574" spans="1:2" s="85" customFormat="1" x14ac:dyDescent="0.2">
      <c r="A574" s="92">
        <v>562</v>
      </c>
      <c r="B574" s="93">
        <f ca="1">'Energía Transada'!D571</f>
        <v>2.5749507841999999</v>
      </c>
    </row>
    <row r="575" spans="1:2" s="85" customFormat="1" x14ac:dyDescent="0.2">
      <c r="A575" s="92">
        <v>563</v>
      </c>
      <c r="B575" s="93">
        <f ca="1">'Energía Transada'!D572</f>
        <v>0</v>
      </c>
    </row>
    <row r="576" spans="1:2" s="85" customFormat="1" x14ac:dyDescent="0.2">
      <c r="A576" s="92">
        <v>564</v>
      </c>
      <c r="B576" s="93">
        <f ca="1">'Energía Transada'!D573</f>
        <v>7.4412625593000001</v>
      </c>
    </row>
    <row r="577" spans="1:2" s="85" customFormat="1" x14ac:dyDescent="0.2">
      <c r="A577" s="92">
        <v>565</v>
      </c>
      <c r="B577" s="93">
        <f ca="1">'Energía Transada'!D574</f>
        <v>110.78478931959999</v>
      </c>
    </row>
    <row r="578" spans="1:2" s="85" customFormat="1" x14ac:dyDescent="0.2">
      <c r="A578" s="92">
        <v>566</v>
      </c>
      <c r="B578" s="93">
        <f ca="1">'Energía Transada'!D575</f>
        <v>159.52610929389996</v>
      </c>
    </row>
    <row r="579" spans="1:2" s="85" customFormat="1" x14ac:dyDescent="0.2">
      <c r="A579" s="92">
        <v>567</v>
      </c>
      <c r="B579" s="93">
        <f ca="1">'Energía Transada'!D576</f>
        <v>175.41298916349999</v>
      </c>
    </row>
    <row r="580" spans="1:2" s="85" customFormat="1" x14ac:dyDescent="0.2">
      <c r="A580" s="92">
        <v>568</v>
      </c>
      <c r="B580" s="93">
        <f ca="1">'Energía Transada'!D577</f>
        <v>252.57908511109997</v>
      </c>
    </row>
    <row r="581" spans="1:2" s="85" customFormat="1" x14ac:dyDescent="0.2">
      <c r="A581" s="92">
        <v>569</v>
      </c>
      <c r="B581" s="93">
        <f ca="1">'Energía Transada'!D578</f>
        <v>261.52690263069996</v>
      </c>
    </row>
    <row r="582" spans="1:2" s="85" customFormat="1" x14ac:dyDescent="0.2">
      <c r="A582" s="92">
        <v>570</v>
      </c>
      <c r="B582" s="93">
        <f ca="1">'Energía Transada'!D579</f>
        <v>256.97358241919994</v>
      </c>
    </row>
    <row r="583" spans="1:2" s="85" customFormat="1" x14ac:dyDescent="0.2">
      <c r="A583" s="92">
        <v>571</v>
      </c>
      <c r="B583" s="93">
        <f ca="1">'Energía Transada'!D580</f>
        <v>217.59675170329999</v>
      </c>
    </row>
    <row r="584" spans="1:2" s="85" customFormat="1" x14ac:dyDescent="0.2">
      <c r="A584" s="92">
        <v>572</v>
      </c>
      <c r="B584" s="93">
        <f ca="1">'Energía Transada'!D581</f>
        <v>232.76042286360001</v>
      </c>
    </row>
    <row r="585" spans="1:2" s="85" customFormat="1" x14ac:dyDescent="0.2">
      <c r="A585" s="92">
        <v>573</v>
      </c>
      <c r="B585" s="93">
        <f ca="1">'Energía Transada'!D582</f>
        <v>313.96373642110001</v>
      </c>
    </row>
    <row r="586" spans="1:2" s="85" customFormat="1" x14ac:dyDescent="0.2">
      <c r="A586" s="92">
        <v>574</v>
      </c>
      <c r="B586" s="93">
        <f ca="1">'Energía Transada'!D583</f>
        <v>163.96137424399998</v>
      </c>
    </row>
    <row r="587" spans="1:2" s="85" customFormat="1" x14ac:dyDescent="0.2">
      <c r="A587" s="92">
        <v>575</v>
      </c>
      <c r="B587" s="93">
        <f ca="1">'Energía Transada'!D584</f>
        <v>215.43074884150002</v>
      </c>
    </row>
    <row r="588" spans="1:2" s="85" customFormat="1" x14ac:dyDescent="0.2">
      <c r="A588" s="92">
        <v>576</v>
      </c>
      <c r="B588" s="93">
        <f ca="1">'Energía Transada'!D585</f>
        <v>342.89951445579999</v>
      </c>
    </row>
    <row r="589" spans="1:2" s="85" customFormat="1" x14ac:dyDescent="0.2">
      <c r="A589" s="92">
        <v>577</v>
      </c>
      <c r="B589" s="93">
        <f ca="1">'Energía Transada'!D586</f>
        <v>386.09451741059996</v>
      </c>
    </row>
    <row r="590" spans="1:2" s="85" customFormat="1" x14ac:dyDescent="0.2">
      <c r="A590" s="92">
        <v>578</v>
      </c>
      <c r="B590" s="93">
        <f ca="1">'Energía Transada'!D587</f>
        <v>620.96816560000002</v>
      </c>
    </row>
    <row r="591" spans="1:2" s="85" customFormat="1" x14ac:dyDescent="0.2">
      <c r="A591" s="92">
        <v>579</v>
      </c>
      <c r="B591" s="93">
        <f ca="1">'Energía Transada'!D588</f>
        <v>626.28952169999991</v>
      </c>
    </row>
    <row r="592" spans="1:2" s="85" customFormat="1" x14ac:dyDescent="0.2">
      <c r="A592" s="92">
        <v>580</v>
      </c>
      <c r="B592" s="93">
        <f ca="1">'Energía Transada'!D589</f>
        <v>1078.3708881999999</v>
      </c>
    </row>
    <row r="593" spans="1:2" s="85" customFormat="1" x14ac:dyDescent="0.2">
      <c r="A593" s="92">
        <v>581</v>
      </c>
      <c r="B593" s="93">
        <f ca="1">'Energía Transada'!D590</f>
        <v>857.74610624999991</v>
      </c>
    </row>
    <row r="594" spans="1:2" s="85" customFormat="1" x14ac:dyDescent="0.2">
      <c r="A594" s="92">
        <v>582</v>
      </c>
      <c r="B594" s="93">
        <f ca="1">'Energía Transada'!D591</f>
        <v>818.48766447499997</v>
      </c>
    </row>
    <row r="595" spans="1:2" s="85" customFormat="1" x14ac:dyDescent="0.2">
      <c r="A595" s="92">
        <v>583</v>
      </c>
      <c r="B595" s="93">
        <f ca="1">'Energía Transada'!D592</f>
        <v>584.06813340199994</v>
      </c>
    </row>
    <row r="596" spans="1:2" s="85" customFormat="1" x14ac:dyDescent="0.2">
      <c r="A596" s="92">
        <v>584</v>
      </c>
      <c r="B596" s="93">
        <f ca="1">'Energía Transada'!D593</f>
        <v>783.96859242499988</v>
      </c>
    </row>
    <row r="597" spans="1:2" s="85" customFormat="1" x14ac:dyDescent="0.2">
      <c r="A597" s="92">
        <v>585</v>
      </c>
      <c r="B597" s="93">
        <f ca="1">'Energía Transada'!D594</f>
        <v>529.58295379999993</v>
      </c>
    </row>
    <row r="598" spans="1:2" s="85" customFormat="1" x14ac:dyDescent="0.2">
      <c r="A598" s="92">
        <v>586</v>
      </c>
      <c r="B598" s="93">
        <f ca="1">'Energía Transada'!D595</f>
        <v>469.56648904139996</v>
      </c>
    </row>
    <row r="599" spans="1:2" s="85" customFormat="1" x14ac:dyDescent="0.2">
      <c r="A599" s="92">
        <v>587</v>
      </c>
      <c r="B599" s="93">
        <f ca="1">'Energía Transada'!D596</f>
        <v>438.15269039899994</v>
      </c>
    </row>
    <row r="600" spans="1:2" s="85" customFormat="1" x14ac:dyDescent="0.2">
      <c r="A600" s="92">
        <v>588</v>
      </c>
      <c r="B600" s="93">
        <f ca="1">'Energía Transada'!D597</f>
        <v>475.39505422399992</v>
      </c>
    </row>
    <row r="601" spans="1:2" s="85" customFormat="1" x14ac:dyDescent="0.2">
      <c r="A601" s="92">
        <v>589</v>
      </c>
      <c r="B601" s="93">
        <f ca="1">'Energía Transada'!D598</f>
        <v>721.58718849999991</v>
      </c>
    </row>
    <row r="602" spans="1:2" s="85" customFormat="1" x14ac:dyDescent="0.2">
      <c r="A602" s="92">
        <v>590</v>
      </c>
      <c r="B602" s="93">
        <f ca="1">'Energía Transada'!D599</f>
        <v>903.79824819999999</v>
      </c>
    </row>
    <row r="603" spans="1:2" s="85" customFormat="1" x14ac:dyDescent="0.2">
      <c r="A603" s="92">
        <v>591</v>
      </c>
      <c r="B603" s="93">
        <f ca="1">'Energía Transada'!D600</f>
        <v>868.96618509999996</v>
      </c>
    </row>
    <row r="604" spans="1:2" s="85" customFormat="1" x14ac:dyDescent="0.2">
      <c r="A604" s="92">
        <v>592</v>
      </c>
      <c r="B604" s="93">
        <f ca="1">'Energía Transada'!D601</f>
        <v>707.19132289999993</v>
      </c>
    </row>
    <row r="605" spans="1:2" s="85" customFormat="1" x14ac:dyDescent="0.2">
      <c r="A605" s="92">
        <v>593</v>
      </c>
      <c r="B605" s="93">
        <f ca="1">'Energía Transada'!D602</f>
        <v>678.24532979999992</v>
      </c>
    </row>
    <row r="606" spans="1:2" s="85" customFormat="1" x14ac:dyDescent="0.2">
      <c r="A606" s="92">
        <v>594</v>
      </c>
      <c r="B606" s="93">
        <f ca="1">'Energía Transada'!D603</f>
        <v>572.76948059999984</v>
      </c>
    </row>
    <row r="607" spans="1:2" s="85" customFormat="1" x14ac:dyDescent="0.2">
      <c r="A607" s="92">
        <v>595</v>
      </c>
      <c r="B607" s="93">
        <f ca="1">'Energía Transada'!D604</f>
        <v>402.38924178649995</v>
      </c>
    </row>
    <row r="608" spans="1:2" s="85" customFormat="1" x14ac:dyDescent="0.2">
      <c r="A608" s="92">
        <v>596</v>
      </c>
      <c r="B608" s="93">
        <f ca="1">'Energía Transada'!D605</f>
        <v>351.87564936489997</v>
      </c>
    </row>
    <row r="609" spans="1:2" s="85" customFormat="1" x14ac:dyDescent="0.2">
      <c r="A609" s="92">
        <v>597</v>
      </c>
      <c r="B609" s="93">
        <f ca="1">'Energía Transada'!D606</f>
        <v>406.8802079299</v>
      </c>
    </row>
    <row r="610" spans="1:2" s="85" customFormat="1" x14ac:dyDescent="0.2">
      <c r="A610" s="92">
        <v>598</v>
      </c>
      <c r="B610" s="93">
        <f ca="1">'Energía Transada'!D607</f>
        <v>628.74037809999993</v>
      </c>
    </row>
    <row r="611" spans="1:2" s="85" customFormat="1" x14ac:dyDescent="0.2">
      <c r="A611" s="92">
        <v>599</v>
      </c>
      <c r="B611" s="93">
        <f ca="1">'Energía Transada'!D608</f>
        <v>700.95750289999989</v>
      </c>
    </row>
    <row r="612" spans="1:2" s="85" customFormat="1" x14ac:dyDescent="0.2">
      <c r="A612" s="92">
        <v>600</v>
      </c>
      <c r="B612" s="93">
        <f ca="1">'Energía Transada'!D609</f>
        <v>658.68415689999995</v>
      </c>
    </row>
    <row r="613" spans="1:2" s="85" customFormat="1" x14ac:dyDescent="0.2">
      <c r="A613" s="92">
        <v>601</v>
      </c>
      <c r="B613" s="93">
        <f ca="1">'Energía Transada'!D610</f>
        <v>580.27232060000006</v>
      </c>
    </row>
    <row r="614" spans="1:2" s="85" customFormat="1" x14ac:dyDescent="0.2">
      <c r="A614" s="92">
        <v>602</v>
      </c>
      <c r="B614" s="93">
        <f ca="1">'Energía Transada'!D611</f>
        <v>386.86240500780002</v>
      </c>
    </row>
    <row r="615" spans="1:2" s="85" customFormat="1" x14ac:dyDescent="0.2">
      <c r="A615" s="92">
        <v>603</v>
      </c>
      <c r="B615" s="93">
        <f ca="1">'Energía Transada'!D612</f>
        <v>160.19136403190001</v>
      </c>
    </row>
    <row r="616" spans="1:2" s="85" customFormat="1" x14ac:dyDescent="0.2">
      <c r="A616" s="92">
        <v>604</v>
      </c>
      <c r="B616" s="93">
        <f ca="1">'Energía Transada'!D613</f>
        <v>34.275053863399989</v>
      </c>
    </row>
    <row r="617" spans="1:2" s="85" customFormat="1" x14ac:dyDescent="0.2">
      <c r="A617" s="92">
        <v>605</v>
      </c>
      <c r="B617" s="93">
        <f ca="1">'Energía Transada'!D614</f>
        <v>0</v>
      </c>
    </row>
    <row r="618" spans="1:2" s="85" customFormat="1" x14ac:dyDescent="0.2">
      <c r="A618" s="92">
        <v>606</v>
      </c>
      <c r="B618" s="93">
        <f ca="1">'Energía Transada'!D615</f>
        <v>0</v>
      </c>
    </row>
    <row r="619" spans="1:2" s="85" customFormat="1" x14ac:dyDescent="0.2">
      <c r="A619" s="92">
        <v>607</v>
      </c>
      <c r="B619" s="93">
        <f ca="1">'Energía Transada'!D616</f>
        <v>0</v>
      </c>
    </row>
    <row r="620" spans="1:2" s="85" customFormat="1" x14ac:dyDescent="0.2">
      <c r="A620" s="92">
        <v>608</v>
      </c>
      <c r="B620" s="93">
        <f ca="1">'Energía Transada'!D617</f>
        <v>0</v>
      </c>
    </row>
    <row r="621" spans="1:2" s="85" customFormat="1" x14ac:dyDescent="0.2">
      <c r="A621" s="92">
        <v>609</v>
      </c>
      <c r="B621" s="93">
        <f ca="1">'Energía Transada'!D618</f>
        <v>3.0515997894000004</v>
      </c>
    </row>
    <row r="622" spans="1:2" s="85" customFormat="1" x14ac:dyDescent="0.2">
      <c r="A622" s="92">
        <v>610</v>
      </c>
      <c r="B622" s="93">
        <f ca="1">'Energía Transada'!D619</f>
        <v>41.550378586399994</v>
      </c>
    </row>
    <row r="623" spans="1:2" s="85" customFormat="1" x14ac:dyDescent="0.2">
      <c r="A623" s="92">
        <v>611</v>
      </c>
      <c r="B623" s="93">
        <f ca="1">'Energía Transada'!D620</f>
        <v>112.6097205543</v>
      </c>
    </row>
    <row r="624" spans="1:2" s="85" customFormat="1" x14ac:dyDescent="0.2">
      <c r="A624" s="92">
        <v>612</v>
      </c>
      <c r="B624" s="93">
        <f ca="1">'Energía Transada'!D621</f>
        <v>147.5786894053</v>
      </c>
    </row>
    <row r="625" spans="1:2" s="85" customFormat="1" x14ac:dyDescent="0.2">
      <c r="A625" s="92">
        <v>613</v>
      </c>
      <c r="B625" s="93">
        <f ca="1">'Energía Transada'!D622</f>
        <v>132.29749328629998</v>
      </c>
    </row>
    <row r="626" spans="1:2" s="85" customFormat="1" x14ac:dyDescent="0.2">
      <c r="A626" s="92">
        <v>614</v>
      </c>
      <c r="B626" s="93">
        <f ca="1">'Energía Transada'!D623</f>
        <v>300.83022569479999</v>
      </c>
    </row>
    <row r="627" spans="1:2" s="85" customFormat="1" x14ac:dyDescent="0.2">
      <c r="A627" s="92">
        <v>615</v>
      </c>
      <c r="B627" s="93">
        <f ca="1">'Energía Transada'!D624</f>
        <v>406.01854168069997</v>
      </c>
    </row>
    <row r="628" spans="1:2" s="85" customFormat="1" x14ac:dyDescent="0.2">
      <c r="A628" s="92">
        <v>616</v>
      </c>
      <c r="B628" s="93">
        <f ca="1">'Energía Transada'!D625</f>
        <v>640.46019509999996</v>
      </c>
    </row>
    <row r="629" spans="1:2" s="85" customFormat="1" x14ac:dyDescent="0.2">
      <c r="A629" s="92">
        <v>617</v>
      </c>
      <c r="B629" s="93">
        <f ca="1">'Energía Transada'!D626</f>
        <v>1068.3822777</v>
      </c>
    </row>
    <row r="630" spans="1:2" s="85" customFormat="1" x14ac:dyDescent="0.2">
      <c r="A630" s="92">
        <v>618</v>
      </c>
      <c r="B630" s="93">
        <f ca="1">'Energía Transada'!D627</f>
        <v>987.83163177500001</v>
      </c>
    </row>
    <row r="631" spans="1:2" s="85" customFormat="1" x14ac:dyDescent="0.2">
      <c r="A631" s="92">
        <v>619</v>
      </c>
      <c r="B631" s="93">
        <f ca="1">'Energía Transada'!D628</f>
        <v>934.62373909999985</v>
      </c>
    </row>
    <row r="632" spans="1:2" s="85" customFormat="1" x14ac:dyDescent="0.2">
      <c r="A632" s="92">
        <v>620</v>
      </c>
      <c r="B632" s="93">
        <f ca="1">'Energía Transada'!D629</f>
        <v>1227.1457318999999</v>
      </c>
    </row>
    <row r="633" spans="1:2" s="85" customFormat="1" x14ac:dyDescent="0.2">
      <c r="A633" s="92">
        <v>621</v>
      </c>
      <c r="B633" s="93">
        <f ca="1">'Energía Transada'!D630</f>
        <v>785.99799989999997</v>
      </c>
    </row>
    <row r="634" spans="1:2" s="85" customFormat="1" x14ac:dyDescent="0.2">
      <c r="A634" s="92">
        <v>622</v>
      </c>
      <c r="B634" s="93">
        <f ca="1">'Energía Transada'!D631</f>
        <v>153.7062863109</v>
      </c>
    </row>
    <row r="635" spans="1:2" s="85" customFormat="1" x14ac:dyDescent="0.2">
      <c r="A635" s="92">
        <v>623</v>
      </c>
      <c r="B635" s="93">
        <f ca="1">'Energía Transada'!D632</f>
        <v>22.949497345200001</v>
      </c>
    </row>
    <row r="636" spans="1:2" s="85" customFormat="1" x14ac:dyDescent="0.2">
      <c r="A636" s="92">
        <v>624</v>
      </c>
      <c r="B636" s="93">
        <f ca="1">'Energía Transada'!D633</f>
        <v>43.532143134400002</v>
      </c>
    </row>
    <row r="637" spans="1:2" s="85" customFormat="1" x14ac:dyDescent="0.2">
      <c r="A637" s="92">
        <v>625</v>
      </c>
      <c r="B637" s="93">
        <f ca="1">'Energía Transada'!D634</f>
        <v>61.494302812800001</v>
      </c>
    </row>
    <row r="638" spans="1:2" s="85" customFormat="1" x14ac:dyDescent="0.2">
      <c r="A638" s="92">
        <v>626</v>
      </c>
      <c r="B638" s="93">
        <f ca="1">'Energía Transada'!D635</f>
        <v>61.135946202399992</v>
      </c>
    </row>
    <row r="639" spans="1:2" s="85" customFormat="1" x14ac:dyDescent="0.2">
      <c r="A639" s="92">
        <v>627</v>
      </c>
      <c r="B639" s="93">
        <f ca="1">'Energía Transada'!D636</f>
        <v>67.308026068199993</v>
      </c>
    </row>
    <row r="640" spans="1:2" s="85" customFormat="1" x14ac:dyDescent="0.2">
      <c r="A640" s="92">
        <v>628</v>
      </c>
      <c r="B640" s="93">
        <f ca="1">'Energía Transada'!D637</f>
        <v>80.262140690799995</v>
      </c>
    </row>
    <row r="641" spans="1:2" s="85" customFormat="1" x14ac:dyDescent="0.2">
      <c r="A641" s="92">
        <v>629</v>
      </c>
      <c r="B641" s="93">
        <f ca="1">'Energía Transada'!D638</f>
        <v>84.551197224299997</v>
      </c>
    </row>
    <row r="642" spans="1:2" s="85" customFormat="1" x14ac:dyDescent="0.2">
      <c r="A642" s="92">
        <v>630</v>
      </c>
      <c r="B642" s="93">
        <f ca="1">'Energía Transada'!D639</f>
        <v>1.4641257580999998</v>
      </c>
    </row>
    <row r="643" spans="1:2" s="85" customFormat="1" x14ac:dyDescent="0.2">
      <c r="A643" s="92">
        <v>631</v>
      </c>
      <c r="B643" s="93">
        <f ca="1">'Energía Transada'!D640</f>
        <v>8.7750573418999984</v>
      </c>
    </row>
    <row r="644" spans="1:2" s="85" customFormat="1" x14ac:dyDescent="0.2">
      <c r="A644" s="92">
        <v>632</v>
      </c>
      <c r="B644" s="93">
        <f ca="1">'Energía Transada'!D641</f>
        <v>25.0168791844</v>
      </c>
    </row>
    <row r="645" spans="1:2" s="85" customFormat="1" x14ac:dyDescent="0.2">
      <c r="A645" s="92">
        <v>633</v>
      </c>
      <c r="B645" s="93">
        <f ca="1">'Energía Transada'!D642</f>
        <v>46.841814640199999</v>
      </c>
    </row>
    <row r="646" spans="1:2" s="85" customFormat="1" x14ac:dyDescent="0.2">
      <c r="A646" s="92">
        <v>634</v>
      </c>
      <c r="B646" s="93">
        <f ca="1">'Energía Transada'!D643</f>
        <v>62.592009563999994</v>
      </c>
    </row>
    <row r="647" spans="1:2" s="85" customFormat="1" x14ac:dyDescent="0.2">
      <c r="A647" s="92">
        <v>635</v>
      </c>
      <c r="B647" s="93">
        <f ca="1">'Energía Transada'!D644</f>
        <v>64.0871392783</v>
      </c>
    </row>
    <row r="648" spans="1:2" s="85" customFormat="1" x14ac:dyDescent="0.2">
      <c r="A648" s="92">
        <v>636</v>
      </c>
      <c r="B648" s="93">
        <f ca="1">'Energía Transada'!D645</f>
        <v>53.965433008399998</v>
      </c>
    </row>
    <row r="649" spans="1:2" s="85" customFormat="1" x14ac:dyDescent="0.2">
      <c r="A649" s="92">
        <v>637</v>
      </c>
      <c r="B649" s="93">
        <f ca="1">'Energía Transada'!D646</f>
        <v>130.1005633371</v>
      </c>
    </row>
    <row r="650" spans="1:2" s="85" customFormat="1" x14ac:dyDescent="0.2">
      <c r="A650" s="92">
        <v>638</v>
      </c>
      <c r="B650" s="93">
        <f ca="1">'Energía Transada'!D647</f>
        <v>126.14901100789999</v>
      </c>
    </row>
    <row r="651" spans="1:2" s="85" customFormat="1" x14ac:dyDescent="0.2">
      <c r="A651" s="92">
        <v>639</v>
      </c>
      <c r="B651" s="93">
        <f ca="1">'Energía Transada'!D648</f>
        <v>81.3042007759</v>
      </c>
    </row>
    <row r="652" spans="1:2" s="85" customFormat="1" x14ac:dyDescent="0.2">
      <c r="A652" s="92">
        <v>640</v>
      </c>
      <c r="B652" s="93">
        <f ca="1">'Energía Transada'!D649</f>
        <v>153.92380247</v>
      </c>
    </row>
    <row r="653" spans="1:2" s="85" customFormat="1" x14ac:dyDescent="0.2">
      <c r="A653" s="92">
        <v>641</v>
      </c>
      <c r="B653" s="93">
        <f ca="1">'Energía Transada'!D650</f>
        <v>168.22666435479999</v>
      </c>
    </row>
    <row r="654" spans="1:2" s="85" customFormat="1" x14ac:dyDescent="0.2">
      <c r="A654" s="92">
        <v>642</v>
      </c>
      <c r="B654" s="93">
        <f ca="1">'Energía Transada'!D651</f>
        <v>233.03162708589997</v>
      </c>
    </row>
    <row r="655" spans="1:2" s="85" customFormat="1" x14ac:dyDescent="0.2">
      <c r="A655" s="92">
        <v>643</v>
      </c>
      <c r="B655" s="93">
        <f ca="1">'Energía Transada'!D652</f>
        <v>259.54579867929999</v>
      </c>
    </row>
    <row r="656" spans="1:2" s="85" customFormat="1" x14ac:dyDescent="0.2">
      <c r="A656" s="92">
        <v>644</v>
      </c>
      <c r="B656" s="93">
        <f ca="1">'Energía Transada'!D653</f>
        <v>213.8823992746</v>
      </c>
    </row>
    <row r="657" spans="1:2" s="85" customFormat="1" x14ac:dyDescent="0.2">
      <c r="A657" s="92">
        <v>645</v>
      </c>
      <c r="B657" s="93">
        <f ca="1">'Energía Transada'!D654</f>
        <v>218.98994081629999</v>
      </c>
    </row>
    <row r="658" spans="1:2" s="85" customFormat="1" x14ac:dyDescent="0.2">
      <c r="A658" s="92">
        <v>646</v>
      </c>
      <c r="B658" s="93">
        <f ca="1">'Energía Transada'!D655</f>
        <v>476.91571949899998</v>
      </c>
    </row>
    <row r="659" spans="1:2" s="85" customFormat="1" x14ac:dyDescent="0.2">
      <c r="A659" s="92">
        <v>647</v>
      </c>
      <c r="B659" s="93">
        <f ca="1">'Energía Transada'!D656</f>
        <v>715.09770537499992</v>
      </c>
    </row>
    <row r="660" spans="1:2" s="85" customFormat="1" x14ac:dyDescent="0.2">
      <c r="A660" s="92">
        <v>648</v>
      </c>
      <c r="B660" s="93">
        <f ca="1">'Energía Transada'!D657</f>
        <v>1118.380692</v>
      </c>
    </row>
    <row r="661" spans="1:2" s="85" customFormat="1" x14ac:dyDescent="0.2">
      <c r="A661" s="92">
        <v>649</v>
      </c>
      <c r="B661" s="93">
        <f ca="1">'Energía Transada'!D658</f>
        <v>1177.7877019</v>
      </c>
    </row>
    <row r="662" spans="1:2" s="85" customFormat="1" x14ac:dyDescent="0.2">
      <c r="A662" s="92">
        <v>650</v>
      </c>
      <c r="B662" s="93">
        <f ca="1">'Energía Transada'!D659</f>
        <v>1140.2814412999999</v>
      </c>
    </row>
    <row r="663" spans="1:2" s="85" customFormat="1" x14ac:dyDescent="0.2">
      <c r="A663" s="92">
        <v>651</v>
      </c>
      <c r="B663" s="93">
        <f ca="1">'Energía Transada'!D660</f>
        <v>1113.1436732999998</v>
      </c>
    </row>
    <row r="664" spans="1:2" s="85" customFormat="1" x14ac:dyDescent="0.2">
      <c r="A664" s="92">
        <v>652</v>
      </c>
      <c r="B664" s="93">
        <f ca="1">'Energía Transada'!D661</f>
        <v>1068.2946554</v>
      </c>
    </row>
    <row r="665" spans="1:2" s="85" customFormat="1" x14ac:dyDescent="0.2">
      <c r="A665" s="92">
        <v>653</v>
      </c>
      <c r="B665" s="93">
        <f ca="1">'Energía Transada'!D662</f>
        <v>1186.3483653000001</v>
      </c>
    </row>
    <row r="666" spans="1:2" s="85" customFormat="1" x14ac:dyDescent="0.2">
      <c r="A666" s="92">
        <v>654</v>
      </c>
      <c r="B666" s="93">
        <f ca="1">'Energía Transada'!D663</f>
        <v>1000.3380993999999</v>
      </c>
    </row>
    <row r="667" spans="1:2" s="85" customFormat="1" x14ac:dyDescent="0.2">
      <c r="A667" s="92">
        <v>655</v>
      </c>
      <c r="B667" s="93">
        <f ca="1">'Energía Transada'!D664</f>
        <v>805.69286929999998</v>
      </c>
    </row>
    <row r="668" spans="1:2" s="85" customFormat="1" x14ac:dyDescent="0.2">
      <c r="A668" s="92">
        <v>656</v>
      </c>
      <c r="B668" s="93">
        <f ca="1">'Energía Transada'!D665</f>
        <v>1270.1490211999999</v>
      </c>
    </row>
    <row r="669" spans="1:2" s="85" customFormat="1" x14ac:dyDescent="0.2">
      <c r="A669" s="92">
        <v>657</v>
      </c>
      <c r="B669" s="93">
        <f ca="1">'Energía Transada'!D666</f>
        <v>1229.204765</v>
      </c>
    </row>
    <row r="670" spans="1:2" s="85" customFormat="1" x14ac:dyDescent="0.2">
      <c r="A670" s="92">
        <v>658</v>
      </c>
      <c r="B670" s="93">
        <f ca="1">'Energía Transada'!D667</f>
        <v>1148.7098072250001</v>
      </c>
    </row>
    <row r="671" spans="1:2" s="85" customFormat="1" x14ac:dyDescent="0.2">
      <c r="A671" s="92">
        <v>659</v>
      </c>
      <c r="B671" s="93">
        <f ca="1">'Energía Transada'!D668</f>
        <v>835.04154084999993</v>
      </c>
    </row>
    <row r="672" spans="1:2" s="85" customFormat="1" x14ac:dyDescent="0.2">
      <c r="A672" s="92">
        <v>660</v>
      </c>
      <c r="B672" s="93">
        <f ca="1">'Energía Transada'!D669</f>
        <v>818.13787879999995</v>
      </c>
    </row>
    <row r="673" spans="1:2" s="85" customFormat="1" x14ac:dyDescent="0.2">
      <c r="A673" s="92">
        <v>661</v>
      </c>
      <c r="B673" s="93">
        <f ca="1">'Energía Transada'!D670</f>
        <v>869.57128080000007</v>
      </c>
    </row>
    <row r="674" spans="1:2" s="85" customFormat="1" x14ac:dyDescent="0.2">
      <c r="A674" s="92">
        <v>662</v>
      </c>
      <c r="B674" s="93">
        <f ca="1">'Energía Transada'!D671</f>
        <v>425.73599301340005</v>
      </c>
    </row>
    <row r="675" spans="1:2" s="85" customFormat="1" x14ac:dyDescent="0.2">
      <c r="A675" s="92">
        <v>663</v>
      </c>
      <c r="B675" s="93">
        <f ca="1">'Energía Transada'!D672</f>
        <v>541.21691399999997</v>
      </c>
    </row>
    <row r="676" spans="1:2" s="85" customFormat="1" x14ac:dyDescent="0.2">
      <c r="A676" s="92">
        <v>664</v>
      </c>
      <c r="B676" s="93">
        <f ca="1">'Energía Transada'!D673</f>
        <v>278.58235258019999</v>
      </c>
    </row>
    <row r="677" spans="1:2" s="85" customFormat="1" x14ac:dyDescent="0.2">
      <c r="A677" s="92">
        <v>665</v>
      </c>
      <c r="B677" s="93">
        <f ca="1">'Energía Transada'!D674</f>
        <v>416.06936052550003</v>
      </c>
    </row>
    <row r="678" spans="1:2" s="85" customFormat="1" x14ac:dyDescent="0.2">
      <c r="A678" s="92">
        <v>666</v>
      </c>
      <c r="B678" s="93">
        <f ca="1">'Energía Transada'!D675</f>
        <v>750.96061450000002</v>
      </c>
    </row>
    <row r="679" spans="1:2" s="85" customFormat="1" x14ac:dyDescent="0.2">
      <c r="A679" s="92">
        <v>667</v>
      </c>
      <c r="B679" s="93">
        <f ca="1">'Energía Transada'!D676</f>
        <v>648.16681677119993</v>
      </c>
    </row>
    <row r="680" spans="1:2" s="85" customFormat="1" x14ac:dyDescent="0.2">
      <c r="A680" s="92">
        <v>668</v>
      </c>
      <c r="B680" s="93">
        <f ca="1">'Energía Transada'!D677</f>
        <v>608.33575629999996</v>
      </c>
    </row>
    <row r="681" spans="1:2" s="85" customFormat="1" x14ac:dyDescent="0.2">
      <c r="A681" s="92">
        <v>669</v>
      </c>
      <c r="B681" s="93">
        <f ca="1">'Energía Transada'!D678</f>
        <v>552.45505841969998</v>
      </c>
    </row>
    <row r="682" spans="1:2" s="85" customFormat="1" x14ac:dyDescent="0.2">
      <c r="A682" s="92">
        <v>670</v>
      </c>
      <c r="B682" s="93">
        <f ca="1">'Energía Transada'!D679</f>
        <v>545.40698731589998</v>
      </c>
    </row>
    <row r="683" spans="1:2" s="85" customFormat="1" x14ac:dyDescent="0.2">
      <c r="A683" s="92">
        <v>671</v>
      </c>
      <c r="B683" s="93">
        <f ca="1">'Energía Transada'!D680</f>
        <v>462.26701611969997</v>
      </c>
    </row>
    <row r="684" spans="1:2" s="85" customFormat="1" x14ac:dyDescent="0.2">
      <c r="A684" s="92">
        <v>672</v>
      </c>
      <c r="B684" s="93">
        <f ca="1">'Energía Transada'!D681</f>
        <v>600.94893473079992</v>
      </c>
    </row>
    <row r="685" spans="1:2" s="85" customFormat="1" x14ac:dyDescent="0.2">
      <c r="A685" s="92">
        <v>673</v>
      </c>
      <c r="B685" s="93">
        <f ca="1">'Energía Transada'!D682</f>
        <v>905.52795669999978</v>
      </c>
    </row>
    <row r="686" spans="1:2" s="85" customFormat="1" x14ac:dyDescent="0.2">
      <c r="A686" s="92">
        <v>674</v>
      </c>
      <c r="B686" s="93">
        <f ca="1">'Energía Transada'!D683</f>
        <v>1161.0547744</v>
      </c>
    </row>
    <row r="687" spans="1:2" s="85" customFormat="1" x14ac:dyDescent="0.2">
      <c r="A687" s="92">
        <v>675</v>
      </c>
      <c r="B687" s="93">
        <f ca="1">'Energía Transada'!D684</f>
        <v>1151.3775232</v>
      </c>
    </row>
    <row r="688" spans="1:2" s="85" customFormat="1" x14ac:dyDescent="0.2">
      <c r="A688" s="92">
        <v>676</v>
      </c>
      <c r="B688" s="93">
        <f ca="1">'Energía Transada'!D685</f>
        <v>1194.4013993000001</v>
      </c>
    </row>
    <row r="689" spans="1:2" s="85" customFormat="1" x14ac:dyDescent="0.2">
      <c r="A689" s="92">
        <v>677</v>
      </c>
      <c r="B689" s="93">
        <f ca="1">'Energía Transada'!D686</f>
        <v>800.92002495669999</v>
      </c>
    </row>
    <row r="690" spans="1:2" s="85" customFormat="1" x14ac:dyDescent="0.2">
      <c r="A690" s="92">
        <v>678</v>
      </c>
      <c r="B690" s="93">
        <f ca="1">'Energía Transada'!D687</f>
        <v>680.30541149999988</v>
      </c>
    </row>
    <row r="691" spans="1:2" s="85" customFormat="1" x14ac:dyDescent="0.2">
      <c r="A691" s="92">
        <v>679</v>
      </c>
      <c r="B691" s="93">
        <f ca="1">'Energía Transada'!D688</f>
        <v>470.18339173129993</v>
      </c>
    </row>
    <row r="692" spans="1:2" s="85" customFormat="1" x14ac:dyDescent="0.2">
      <c r="A692" s="92">
        <v>680</v>
      </c>
      <c r="B692" s="93">
        <f ca="1">'Energía Transada'!D689</f>
        <v>653.81345269999997</v>
      </c>
    </row>
    <row r="693" spans="1:2" s="85" customFormat="1" x14ac:dyDescent="0.2">
      <c r="A693" s="92">
        <v>681</v>
      </c>
      <c r="B693" s="93">
        <f ca="1">'Energía Transada'!D690</f>
        <v>855.35632009999983</v>
      </c>
    </row>
    <row r="694" spans="1:2" s="85" customFormat="1" x14ac:dyDescent="0.2">
      <c r="A694" s="92">
        <v>682</v>
      </c>
      <c r="B694" s="93">
        <f ca="1">'Energía Transada'!D691</f>
        <v>239.60657072569998</v>
      </c>
    </row>
    <row r="695" spans="1:2" s="85" customFormat="1" x14ac:dyDescent="0.2">
      <c r="A695" s="92">
        <v>683</v>
      </c>
      <c r="B695" s="93">
        <f ca="1">'Energía Transada'!D692</f>
        <v>171.02322796429999</v>
      </c>
    </row>
    <row r="696" spans="1:2" s="85" customFormat="1" x14ac:dyDescent="0.2">
      <c r="A696" s="92">
        <v>684</v>
      </c>
      <c r="B696" s="93">
        <f ca="1">'Energía Transada'!D693</f>
        <v>470.64634423360002</v>
      </c>
    </row>
    <row r="697" spans="1:2" s="85" customFormat="1" x14ac:dyDescent="0.2">
      <c r="A697" s="92">
        <v>685</v>
      </c>
      <c r="B697" s="93">
        <f ca="1">'Energía Transada'!D694</f>
        <v>474.78372962600002</v>
      </c>
    </row>
    <row r="698" spans="1:2" s="85" customFormat="1" x14ac:dyDescent="0.2">
      <c r="A698" s="92">
        <v>686</v>
      </c>
      <c r="B698" s="93">
        <f ca="1">'Energía Transada'!D695</f>
        <v>336.37747569269999</v>
      </c>
    </row>
    <row r="699" spans="1:2" s="85" customFormat="1" x14ac:dyDescent="0.2">
      <c r="A699" s="92">
        <v>687</v>
      </c>
      <c r="B699" s="93">
        <f ca="1">'Energía Transada'!D696</f>
        <v>141.98608205649998</v>
      </c>
    </row>
    <row r="700" spans="1:2" s="85" customFormat="1" x14ac:dyDescent="0.2">
      <c r="A700" s="92">
        <v>688</v>
      </c>
      <c r="B700" s="93">
        <f ca="1">'Energía Transada'!D697</f>
        <v>169.87956880050001</v>
      </c>
    </row>
    <row r="701" spans="1:2" s="85" customFormat="1" x14ac:dyDescent="0.2">
      <c r="A701" s="92">
        <v>689</v>
      </c>
      <c r="B701" s="93">
        <f ca="1">'Energía Transada'!D698</f>
        <v>288.2421067336</v>
      </c>
    </row>
    <row r="702" spans="1:2" s="85" customFormat="1" x14ac:dyDescent="0.2">
      <c r="A702" s="92">
        <v>690</v>
      </c>
      <c r="B702" s="93">
        <f ca="1">'Energía Transada'!D699</f>
        <v>500.53360692829995</v>
      </c>
    </row>
    <row r="703" spans="1:2" s="85" customFormat="1" x14ac:dyDescent="0.2">
      <c r="A703" s="92">
        <v>691</v>
      </c>
      <c r="B703" s="93">
        <f ca="1">'Energía Transada'!D700</f>
        <v>793.69953889999999</v>
      </c>
    </row>
    <row r="704" spans="1:2" s="85" customFormat="1" x14ac:dyDescent="0.2">
      <c r="A704" s="92">
        <v>692</v>
      </c>
      <c r="B704" s="93">
        <f ca="1">'Energía Transada'!D701</f>
        <v>542.46970209999995</v>
      </c>
    </row>
    <row r="705" spans="1:2" s="85" customFormat="1" x14ac:dyDescent="0.2">
      <c r="A705" s="92">
        <v>693</v>
      </c>
      <c r="B705" s="93">
        <f ca="1">'Energía Transada'!D702</f>
        <v>282.96744038320003</v>
      </c>
    </row>
    <row r="706" spans="1:2" s="85" customFormat="1" x14ac:dyDescent="0.2">
      <c r="A706" s="92">
        <v>694</v>
      </c>
      <c r="B706" s="93">
        <f ca="1">'Energía Transada'!D703</f>
        <v>179.2887585073</v>
      </c>
    </row>
    <row r="707" spans="1:2" s="85" customFormat="1" x14ac:dyDescent="0.2">
      <c r="A707" s="92">
        <v>695</v>
      </c>
      <c r="B707" s="93">
        <f ca="1">'Energía Transada'!D704</f>
        <v>377.3192447312</v>
      </c>
    </row>
    <row r="708" spans="1:2" s="85" customFormat="1" x14ac:dyDescent="0.2">
      <c r="A708" s="92">
        <v>696</v>
      </c>
      <c r="B708" s="93">
        <f ca="1">'Energía Transada'!D705</f>
        <v>253.2272188005</v>
      </c>
    </row>
    <row r="709" spans="1:2" s="85" customFormat="1" x14ac:dyDescent="0.2">
      <c r="A709" s="92">
        <v>697</v>
      </c>
      <c r="B709" s="93">
        <f ca="1">'Energía Transada'!D706</f>
        <v>68.827383631999993</v>
      </c>
    </row>
    <row r="710" spans="1:2" s="85" customFormat="1" x14ac:dyDescent="0.2">
      <c r="A710" s="92">
        <v>698</v>
      </c>
      <c r="B710" s="93">
        <f ca="1">'Energía Transada'!D707</f>
        <v>53.4797095793</v>
      </c>
    </row>
    <row r="711" spans="1:2" s="85" customFormat="1" x14ac:dyDescent="0.2">
      <c r="A711" s="92">
        <v>699</v>
      </c>
      <c r="B711" s="93">
        <f ca="1">'Energía Transada'!D708</f>
        <v>145.08281514139998</v>
      </c>
    </row>
    <row r="712" spans="1:2" s="85" customFormat="1" x14ac:dyDescent="0.2">
      <c r="A712" s="92">
        <v>700</v>
      </c>
      <c r="B712" s="93">
        <f ca="1">'Energía Transada'!D709</f>
        <v>207.7695070366</v>
      </c>
    </row>
    <row r="713" spans="1:2" s="85" customFormat="1" x14ac:dyDescent="0.2">
      <c r="A713" s="92">
        <v>701</v>
      </c>
      <c r="B713" s="93">
        <f ca="1">'Energía Transada'!D710</f>
        <v>431.90722613469995</v>
      </c>
    </row>
    <row r="714" spans="1:2" s="85" customFormat="1" x14ac:dyDescent="0.2">
      <c r="A714" s="92">
        <v>702</v>
      </c>
      <c r="B714" s="93">
        <f ca="1">'Energía Transada'!D711</f>
        <v>515.06229602600001</v>
      </c>
    </row>
    <row r="715" spans="1:2" s="85" customFormat="1" x14ac:dyDescent="0.2">
      <c r="A715" s="92">
        <v>703</v>
      </c>
      <c r="B715" s="93">
        <f ca="1">'Energía Transada'!D712</f>
        <v>578.38518760099998</v>
      </c>
    </row>
    <row r="716" spans="1:2" s="85" customFormat="1" x14ac:dyDescent="0.2">
      <c r="A716" s="92">
        <v>704</v>
      </c>
      <c r="B716" s="93">
        <f ca="1">'Energía Transada'!D713</f>
        <v>551.59709635000002</v>
      </c>
    </row>
    <row r="717" spans="1:2" s="85" customFormat="1" x14ac:dyDescent="0.2">
      <c r="A717" s="92">
        <v>705</v>
      </c>
      <c r="B717" s="93">
        <f ca="1">'Energía Transada'!D714</f>
        <v>550.13399440000001</v>
      </c>
    </row>
    <row r="718" spans="1:2" s="85" customFormat="1" x14ac:dyDescent="0.2">
      <c r="A718" s="92">
        <v>706</v>
      </c>
      <c r="B718" s="93">
        <f ca="1">'Energía Transada'!D715</f>
        <v>391.56674087839991</v>
      </c>
    </row>
    <row r="719" spans="1:2" s="85" customFormat="1" x14ac:dyDescent="0.2">
      <c r="A719" s="92">
        <v>707</v>
      </c>
      <c r="B719" s="93">
        <f ca="1">'Energía Transada'!D716</f>
        <v>257.55185786299995</v>
      </c>
    </row>
    <row r="720" spans="1:2" s="85" customFormat="1" x14ac:dyDescent="0.2">
      <c r="A720" s="92">
        <v>708</v>
      </c>
      <c r="B720" s="93">
        <f ca="1">'Energía Transada'!D717</f>
        <v>430.69445777879992</v>
      </c>
    </row>
    <row r="721" spans="1:2" s="85" customFormat="1" x14ac:dyDescent="0.2">
      <c r="A721" s="92">
        <v>709</v>
      </c>
      <c r="B721" s="93">
        <f ca="1">'Energía Transada'!D718</f>
        <v>355.21076309529997</v>
      </c>
    </row>
    <row r="722" spans="1:2" s="85" customFormat="1" x14ac:dyDescent="0.2">
      <c r="A722" s="92">
        <v>710</v>
      </c>
      <c r="B722" s="93">
        <f ca="1">'Energía Transada'!D719</f>
        <v>331.37997177400001</v>
      </c>
    </row>
    <row r="723" spans="1:2" s="85" customFormat="1" x14ac:dyDescent="0.2">
      <c r="A723" s="92">
        <v>711</v>
      </c>
      <c r="B723" s="93">
        <f ca="1">'Energía Transada'!D720</f>
        <v>394.53722588309995</v>
      </c>
    </row>
    <row r="724" spans="1:2" s="85" customFormat="1" x14ac:dyDescent="0.2">
      <c r="A724" s="92">
        <v>712</v>
      </c>
      <c r="B724" s="93">
        <f ca="1">'Energía Transada'!D721</f>
        <v>501.79287099999993</v>
      </c>
    </row>
    <row r="725" spans="1:2" s="85" customFormat="1" x14ac:dyDescent="0.2">
      <c r="A725" s="92">
        <v>713</v>
      </c>
      <c r="B725" s="93">
        <f ca="1">'Energía Transada'!D722</f>
        <v>612.37115280199998</v>
      </c>
    </row>
    <row r="726" spans="1:2" s="85" customFormat="1" x14ac:dyDescent="0.2">
      <c r="A726" s="92">
        <v>714</v>
      </c>
      <c r="B726" s="93">
        <f ca="1">'Energía Transada'!D723</f>
        <v>683.97778525000001</v>
      </c>
    </row>
    <row r="727" spans="1:2" s="85" customFormat="1" x14ac:dyDescent="0.2">
      <c r="A727" s="92">
        <v>715</v>
      </c>
      <c r="B727" s="93">
        <f ca="1">'Energía Transada'!D724</f>
        <v>725.24102449999998</v>
      </c>
    </row>
    <row r="728" spans="1:2" s="85" customFormat="1" x14ac:dyDescent="0.2">
      <c r="A728" s="92">
        <v>716</v>
      </c>
      <c r="B728" s="93">
        <f ca="1">'Energía Transada'!D725</f>
        <v>585.71783340099989</v>
      </c>
    </row>
    <row r="729" spans="1:2" s="85" customFormat="1" x14ac:dyDescent="0.2">
      <c r="A729" s="92">
        <v>717</v>
      </c>
      <c r="B729" s="93">
        <f ca="1">'Energía Transada'!D726</f>
        <v>750.85544419999985</v>
      </c>
    </row>
    <row r="730" spans="1:2" s="85" customFormat="1" x14ac:dyDescent="0.2">
      <c r="A730" s="92">
        <v>718</v>
      </c>
      <c r="B730" s="93">
        <f ca="1">'Energía Transada'!D727</f>
        <v>922.43458799999996</v>
      </c>
    </row>
    <row r="731" spans="1:2" s="85" customFormat="1" x14ac:dyDescent="0.2">
      <c r="A731" s="92">
        <v>719</v>
      </c>
      <c r="B731" s="93">
        <f ca="1">'Energía Transada'!D728</f>
        <v>1030.255813</v>
      </c>
    </row>
    <row r="732" spans="1:2" s="85" customFormat="1" x14ac:dyDescent="0.2">
      <c r="A732" s="92">
        <v>720</v>
      </c>
      <c r="B732" s="93">
        <f ca="1">'Energía Transada'!D729</f>
        <v>928.74465620000001</v>
      </c>
    </row>
    <row r="733" spans="1:2" s="85" customFormat="1" x14ac:dyDescent="0.2">
      <c r="A733" s="92">
        <v>721</v>
      </c>
      <c r="B733" s="93">
        <f ca="1">'Energía Transada'!D730</f>
        <v>798.1812927499999</v>
      </c>
    </row>
    <row r="734" spans="1:2" s="85" customFormat="1" x14ac:dyDescent="0.2">
      <c r="A734" s="92">
        <v>722</v>
      </c>
      <c r="B734" s="93">
        <f ca="1">'Energía Transada'!D731</f>
        <v>724.45595747499999</v>
      </c>
    </row>
    <row r="735" spans="1:2" s="85" customFormat="1" x14ac:dyDescent="0.2">
      <c r="A735" s="92">
        <v>723</v>
      </c>
      <c r="B735" s="93">
        <f ca="1">'Energía Transada'!D732</f>
        <v>833.98356497499992</v>
      </c>
    </row>
    <row r="736" spans="1:2" s="85" customFormat="1" x14ac:dyDescent="0.2">
      <c r="A736" s="92">
        <v>724</v>
      </c>
      <c r="B736" s="93">
        <f ca="1">'Energía Transada'!D733</f>
        <v>818.4312728000001</v>
      </c>
    </row>
    <row r="737" spans="1:2" s="85" customFormat="1" x14ac:dyDescent="0.2">
      <c r="A737" s="92">
        <v>725</v>
      </c>
      <c r="B737" s="93">
        <f ca="1">'Energía Transada'!D734</f>
        <v>862.75285560000009</v>
      </c>
    </row>
    <row r="738" spans="1:2" s="85" customFormat="1" x14ac:dyDescent="0.2">
      <c r="A738" s="92">
        <v>726</v>
      </c>
      <c r="B738" s="93">
        <f ca="1">'Energía Transada'!D735</f>
        <v>733.77650010000002</v>
      </c>
    </row>
    <row r="739" spans="1:2" s="85" customFormat="1" x14ac:dyDescent="0.2">
      <c r="A739" s="92">
        <v>727</v>
      </c>
      <c r="B739" s="93">
        <f ca="1">'Energía Transada'!D736</f>
        <v>462.46600305669989</v>
      </c>
    </row>
    <row r="740" spans="1:2" s="85" customFormat="1" x14ac:dyDescent="0.2">
      <c r="A740" s="92">
        <v>728</v>
      </c>
      <c r="B740" s="93">
        <f ca="1">'Energía Transada'!D737</f>
        <v>422.34487855389995</v>
      </c>
    </row>
    <row r="741" spans="1:2" s="85" customFormat="1" x14ac:dyDescent="0.2">
      <c r="A741" s="92">
        <v>729</v>
      </c>
      <c r="B741" s="93">
        <f ca="1">'Energía Transada'!D738</f>
        <v>500.20597539999989</v>
      </c>
    </row>
    <row r="742" spans="1:2" s="85" customFormat="1" x14ac:dyDescent="0.2">
      <c r="A742" s="92">
        <v>730</v>
      </c>
      <c r="B742" s="93">
        <f ca="1">'Energía Transada'!D739</f>
        <v>495.93712462880001</v>
      </c>
    </row>
    <row r="743" spans="1:2" s="85" customFormat="1" x14ac:dyDescent="0.2">
      <c r="A743" s="92">
        <v>731</v>
      </c>
      <c r="B743" s="93">
        <f ca="1">'Energía Transada'!D740</f>
        <v>289.88790048359999</v>
      </c>
    </row>
    <row r="744" spans="1:2" s="85" customFormat="1" x14ac:dyDescent="0.2">
      <c r="A744" s="92">
        <v>732</v>
      </c>
      <c r="B744" s="93">
        <f ca="1">'Energía Transada'!D741</f>
        <v>228.44873559469997</v>
      </c>
    </row>
    <row r="745" spans="1:2" s="85" customFormat="1" x14ac:dyDescent="0.2">
      <c r="A745" s="92">
        <v>733</v>
      </c>
      <c r="B745" s="93">
        <f ca="1">'Energía Transada'!D742</f>
        <v>256.99475255110002</v>
      </c>
    </row>
    <row r="746" spans="1:2" s="85" customFormat="1" x14ac:dyDescent="0.2">
      <c r="A746" s="92">
        <v>734</v>
      </c>
      <c r="B746" s="93">
        <f ca="1">'Energía Transada'!D743</f>
        <v>319.44708935479997</v>
      </c>
    </row>
    <row r="747" spans="1:2" s="85" customFormat="1" x14ac:dyDescent="0.2">
      <c r="A747" s="92">
        <v>735</v>
      </c>
      <c r="B747" s="93">
        <f ca="1">'Energía Transada'!D744</f>
        <v>311.06015454670001</v>
      </c>
    </row>
    <row r="748" spans="1:2" s="85" customFormat="1" x14ac:dyDescent="0.2">
      <c r="A748" s="92">
        <v>736</v>
      </c>
      <c r="B748" s="93">
        <f ca="1">'Energía Transada'!D745</f>
        <v>324.32274184469998</v>
      </c>
    </row>
    <row r="749" spans="1:2" s="85" customFormat="1" x14ac:dyDescent="0.2">
      <c r="A749" s="92">
        <v>737</v>
      </c>
      <c r="B749" s="93">
        <f ca="1">'Energía Transada'!D746</f>
        <v>488.55825684039996</v>
      </c>
    </row>
    <row r="750" spans="1:2" s="85" customFormat="1" x14ac:dyDescent="0.2">
      <c r="A750" s="92">
        <v>738</v>
      </c>
      <c r="B750" s="93">
        <f ca="1">'Energía Transada'!D747</f>
        <v>572.22713162600007</v>
      </c>
    </row>
    <row r="751" spans="1:2" s="85" customFormat="1" x14ac:dyDescent="0.2">
      <c r="A751" s="92">
        <v>739</v>
      </c>
      <c r="B751" s="93">
        <f ca="1">'Energía Transada'!D748</f>
        <v>352.04653066539998</v>
      </c>
    </row>
    <row r="752" spans="1:2" s="85" customFormat="1" x14ac:dyDescent="0.2">
      <c r="A752" s="92">
        <v>740</v>
      </c>
      <c r="B752" s="93">
        <f ca="1">'Energía Transada'!D749</f>
        <v>343.19039980869996</v>
      </c>
    </row>
    <row r="753" spans="1:2" s="85" customFormat="1" x14ac:dyDescent="0.2">
      <c r="A753" s="92">
        <v>741</v>
      </c>
      <c r="B753" s="93">
        <f ca="1">'Energía Transada'!D750</f>
        <v>325.90890712689998</v>
      </c>
    </row>
    <row r="754" spans="1:2" s="85" customFormat="1" x14ac:dyDescent="0.2">
      <c r="A754" s="92">
        <v>742</v>
      </c>
      <c r="B754" s="93">
        <f ca="1">'Energía Transada'!D751</f>
        <v>238.62369892109999</v>
      </c>
    </row>
    <row r="755" spans="1:2" s="85" customFormat="1" x14ac:dyDescent="0.2">
      <c r="A755" s="92">
        <v>743</v>
      </c>
      <c r="B755" s="93">
        <f ca="1">'Energía Transada'!D752</f>
        <v>220.66793121939997</v>
      </c>
    </row>
    <row r="756" spans="1:2" s="85" customFormat="1" x14ac:dyDescent="0.2">
      <c r="A756" s="92">
        <v>744</v>
      </c>
      <c r="B756" s="93">
        <f ca="1">'Energía Transada'!D753</f>
        <v>415.10129883699994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G22" sqref="G22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44621</v>
      </c>
      <c r="D3" s="27"/>
      <c r="E3" s="79">
        <f>EDATE(C3,1)</f>
        <v>44652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807.07</v>
      </c>
      <c r="D9" s="26" t="s">
        <v>58</v>
      </c>
      <c r="E9" s="35">
        <v>799.19</v>
      </c>
      <c r="F9" s="26" t="s">
        <v>58</v>
      </c>
      <c r="G9" s="71" t="s">
        <v>104</v>
      </c>
    </row>
    <row r="10" spans="2:9" s="11" customFormat="1" ht="25" customHeight="1" x14ac:dyDescent="0.2">
      <c r="B10" s="105" t="s">
        <v>52</v>
      </c>
      <c r="C10" s="60">
        <f ca="1">C4/1000*C8</f>
        <v>14020.58</v>
      </c>
      <c r="D10" s="61" t="s">
        <v>53</v>
      </c>
      <c r="E10" s="62">
        <f>E4/1000*E8</f>
        <v>13566.973</v>
      </c>
      <c r="F10" s="63" t="s">
        <v>53</v>
      </c>
      <c r="G10" s="80"/>
    </row>
    <row r="11" spans="2:9" s="11" customFormat="1" ht="25" customHeight="1" x14ac:dyDescent="0.2">
      <c r="B11" s="106"/>
      <c r="C11" s="101">
        <f ca="1">ROUND(C9*C10,0)</f>
        <v>11315590</v>
      </c>
      <c r="D11" s="64" t="s">
        <v>54</v>
      </c>
      <c r="E11" s="66">
        <f>ROUND(E9*E10,0)</f>
        <v>10842589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 s="35">
        <v>799.19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11205107.330200002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38533816.051131062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38533816.051131062</v>
      </c>
    </row>
    <row r="16" spans="2:9" x14ac:dyDescent="0.2">
      <c r="B16" s="72" t="s">
        <v>56</v>
      </c>
      <c r="C16" s="22">
        <f>'E. Traspasada Pto. Entrega'!J10</f>
        <v>55397668.707304992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-16863852.65617393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-110482.6697999984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7" t="s">
        <v>62</v>
      </c>
      <c r="G2" s="108"/>
      <c r="H2" s="109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44621</v>
      </c>
      <c r="B10" s="4">
        <v>1</v>
      </c>
      <c r="C10" s="4">
        <f t="shared" ref="C10:C73" si="0">YEAR(A10)</f>
        <v>2022</v>
      </c>
      <c r="D10" s="4">
        <f t="shared" ref="D10:D73" si="1">MONTH(A10)</f>
        <v>3</v>
      </c>
      <c r="E10" s="46">
        <v>1</v>
      </c>
      <c r="F10" s="56">
        <v>442.20400000000001</v>
      </c>
      <c r="G10" s="56">
        <f>CMG!E3</f>
        <v>72.367819999999995</v>
      </c>
      <c r="H10" s="20">
        <f>F10*G10</f>
        <v>32001.339475279998</v>
      </c>
      <c r="J10" s="22">
        <f>SUM(H10:H754)</f>
        <v>55397668.707304992</v>
      </c>
      <c r="K10" t="s">
        <v>54</v>
      </c>
    </row>
    <row r="11" spans="1:11" x14ac:dyDescent="0.2">
      <c r="A11" s="45">
        <f>IF(B10=24,A10+1,A10)</f>
        <v>44621</v>
      </c>
      <c r="B11" s="4">
        <f>IF(B10=24,1,B10+1)</f>
        <v>2</v>
      </c>
      <c r="C11" s="4">
        <f t="shared" si="0"/>
        <v>2022</v>
      </c>
      <c r="D11" s="4">
        <f t="shared" si="1"/>
        <v>3</v>
      </c>
      <c r="E11" s="46">
        <v>2</v>
      </c>
      <c r="F11" s="56">
        <v>442.20400000000001</v>
      </c>
      <c r="G11" s="56">
        <f>CMG!E4</f>
        <v>72.045720000000003</v>
      </c>
      <c r="H11" s="20">
        <f t="shared" ref="H11:H74" si="2">F11*G11</f>
        <v>31858.905566880003</v>
      </c>
      <c r="J11" s="22">
        <f>SUM(F10:F754)</f>
        <v>328999.77600000304</v>
      </c>
      <c r="K11" t="s">
        <v>84</v>
      </c>
    </row>
    <row r="12" spans="1:11" x14ac:dyDescent="0.2">
      <c r="A12" s="45">
        <f t="shared" ref="A12:A75" si="3">IF(B11=24,A11+1,A11)</f>
        <v>44621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3</v>
      </c>
      <c r="E12" s="46">
        <v>3</v>
      </c>
      <c r="F12" s="56">
        <v>442.20400000000001</v>
      </c>
      <c r="G12" s="56">
        <f>CMG!E5</f>
        <v>71.409570000000002</v>
      </c>
      <c r="H12" s="20">
        <f t="shared" si="2"/>
        <v>31577.597492280001</v>
      </c>
    </row>
    <row r="13" spans="1:11" x14ac:dyDescent="0.2">
      <c r="A13" s="45">
        <f t="shared" si="3"/>
        <v>44621</v>
      </c>
      <c r="B13" s="4">
        <f t="shared" si="4"/>
        <v>4</v>
      </c>
      <c r="C13" s="4">
        <f t="shared" si="0"/>
        <v>2022</v>
      </c>
      <c r="D13" s="4">
        <f t="shared" si="1"/>
        <v>3</v>
      </c>
      <c r="E13" s="46">
        <v>4</v>
      </c>
      <c r="F13" s="56">
        <v>442.20400000000001</v>
      </c>
      <c r="G13" s="56">
        <f>CMG!E6</f>
        <v>71.409570000000002</v>
      </c>
      <c r="H13" s="20">
        <f t="shared" si="2"/>
        <v>31577.597492280001</v>
      </c>
      <c r="J13" s="98">
        <f>(EOMONTH(A10,0)-A10+1)*24</f>
        <v>744</v>
      </c>
    </row>
    <row r="14" spans="1:11" x14ac:dyDescent="0.2">
      <c r="A14" s="45">
        <f t="shared" si="3"/>
        <v>44621</v>
      </c>
      <c r="B14" s="4">
        <f t="shared" si="4"/>
        <v>5</v>
      </c>
      <c r="C14" s="4">
        <f t="shared" si="0"/>
        <v>2022</v>
      </c>
      <c r="D14" s="4">
        <f t="shared" si="1"/>
        <v>3</v>
      </c>
      <c r="E14" s="46">
        <v>5</v>
      </c>
      <c r="F14" s="56">
        <v>442.20400000000001</v>
      </c>
      <c r="G14" s="56">
        <f>CMG!E7</f>
        <v>73.060329999999993</v>
      </c>
      <c r="H14" s="20">
        <f t="shared" si="2"/>
        <v>32307.570167319998</v>
      </c>
    </row>
    <row r="15" spans="1:11" x14ac:dyDescent="0.2">
      <c r="A15" s="45">
        <f t="shared" si="3"/>
        <v>44621</v>
      </c>
      <c r="B15" s="4">
        <f t="shared" si="4"/>
        <v>6</v>
      </c>
      <c r="C15" s="4">
        <f t="shared" si="0"/>
        <v>2022</v>
      </c>
      <c r="D15" s="4">
        <f t="shared" si="1"/>
        <v>3</v>
      </c>
      <c r="E15" s="46">
        <v>6</v>
      </c>
      <c r="F15" s="56">
        <v>442.20400000000001</v>
      </c>
      <c r="G15" s="56">
        <f>CMG!E8</f>
        <v>76.611490000000003</v>
      </c>
      <c r="H15" s="20">
        <f t="shared" si="2"/>
        <v>33877.907323960004</v>
      </c>
      <c r="J15" s="98">
        <f>J11/J13</f>
        <v>442.2040000000041</v>
      </c>
    </row>
    <row r="16" spans="1:11" x14ac:dyDescent="0.2">
      <c r="A16" s="45">
        <f t="shared" si="3"/>
        <v>44621</v>
      </c>
      <c r="B16" s="4">
        <f t="shared" si="4"/>
        <v>7</v>
      </c>
      <c r="C16" s="4">
        <f t="shared" si="0"/>
        <v>2022</v>
      </c>
      <c r="D16" s="4">
        <f t="shared" si="1"/>
        <v>3</v>
      </c>
      <c r="E16" s="46">
        <v>7</v>
      </c>
      <c r="F16" s="56">
        <v>442.20400000000001</v>
      </c>
      <c r="G16" s="56">
        <f>CMG!E9</f>
        <v>85.122979999999998</v>
      </c>
      <c r="H16" s="20">
        <f t="shared" si="2"/>
        <v>37641.722247919999</v>
      </c>
    </row>
    <row r="17" spans="1:11" x14ac:dyDescent="0.2">
      <c r="A17" s="45">
        <f t="shared" si="3"/>
        <v>44621</v>
      </c>
      <c r="B17" s="4">
        <f t="shared" si="4"/>
        <v>8</v>
      </c>
      <c r="C17" s="4">
        <f t="shared" si="0"/>
        <v>2022</v>
      </c>
      <c r="D17" s="4">
        <f t="shared" si="1"/>
        <v>3</v>
      </c>
      <c r="E17" s="46">
        <v>8</v>
      </c>
      <c r="F17" s="56">
        <v>442.20400000000001</v>
      </c>
      <c r="G17" s="56">
        <f>CMG!E10</f>
        <v>104.32819000000001</v>
      </c>
      <c r="H17" s="20">
        <f t="shared" si="2"/>
        <v>46134.342930760002</v>
      </c>
      <c r="J17" s="99">
        <f>MAX(F10:F753)</f>
        <v>442.20400000000001</v>
      </c>
      <c r="K17" s="100">
        <f>J17/J15</f>
        <v>0.99999999999999079</v>
      </c>
    </row>
    <row r="18" spans="1:11" x14ac:dyDescent="0.2">
      <c r="A18" s="45">
        <f t="shared" si="3"/>
        <v>44621</v>
      </c>
      <c r="B18" s="4">
        <f t="shared" si="4"/>
        <v>9</v>
      </c>
      <c r="C18" s="4">
        <f t="shared" si="0"/>
        <v>2022</v>
      </c>
      <c r="D18" s="4">
        <f t="shared" si="1"/>
        <v>3</v>
      </c>
      <c r="E18" s="46">
        <v>9</v>
      </c>
      <c r="F18" s="56">
        <v>442.20400000000001</v>
      </c>
      <c r="G18" s="56">
        <f>CMG!E11</f>
        <v>171.95309</v>
      </c>
      <c r="H18" s="20">
        <f t="shared" si="2"/>
        <v>76038.344210359995</v>
      </c>
      <c r="J18" s="99">
        <f>MIN(F10:F753)</f>
        <v>442.20400000000001</v>
      </c>
      <c r="K18" s="100">
        <f>J18/J15</f>
        <v>0.99999999999999079</v>
      </c>
    </row>
    <row r="19" spans="1:11" x14ac:dyDescent="0.2">
      <c r="A19" s="45">
        <f t="shared" si="3"/>
        <v>44621</v>
      </c>
      <c r="B19" s="4">
        <f t="shared" si="4"/>
        <v>10</v>
      </c>
      <c r="C19" s="4">
        <f t="shared" si="0"/>
        <v>2022</v>
      </c>
      <c r="D19" s="4">
        <f t="shared" si="1"/>
        <v>3</v>
      </c>
      <c r="E19" s="46">
        <v>10</v>
      </c>
      <c r="F19" s="56">
        <v>442.20400000000001</v>
      </c>
      <c r="G19" s="56">
        <f>CMG!E12</f>
        <v>253.44439</v>
      </c>
      <c r="H19" s="20">
        <f t="shared" si="2"/>
        <v>112074.12303556</v>
      </c>
    </row>
    <row r="20" spans="1:11" x14ac:dyDescent="0.2">
      <c r="A20" s="45">
        <f t="shared" si="3"/>
        <v>44621</v>
      </c>
      <c r="B20" s="4">
        <f t="shared" si="4"/>
        <v>11</v>
      </c>
      <c r="C20" s="4">
        <f t="shared" si="0"/>
        <v>2022</v>
      </c>
      <c r="D20" s="4">
        <f t="shared" si="1"/>
        <v>3</v>
      </c>
      <c r="E20" s="46">
        <v>11</v>
      </c>
      <c r="F20" s="56">
        <v>442.20400000000001</v>
      </c>
      <c r="G20" s="56">
        <f>CMG!E13</f>
        <v>253.44439</v>
      </c>
      <c r="H20" s="20">
        <f t="shared" si="2"/>
        <v>112074.12303556</v>
      </c>
    </row>
    <row r="21" spans="1:11" x14ac:dyDescent="0.2">
      <c r="A21" s="45">
        <f t="shared" si="3"/>
        <v>44621</v>
      </c>
      <c r="B21" s="4">
        <f t="shared" si="4"/>
        <v>12</v>
      </c>
      <c r="C21" s="4">
        <f t="shared" si="0"/>
        <v>2022</v>
      </c>
      <c r="D21" s="4">
        <f t="shared" si="1"/>
        <v>3</v>
      </c>
      <c r="E21" s="46">
        <v>12</v>
      </c>
      <c r="F21" s="56">
        <v>442.20400000000001</v>
      </c>
      <c r="G21" s="56">
        <f>CMG!E14</f>
        <v>253.44439</v>
      </c>
      <c r="H21" s="20">
        <f t="shared" si="2"/>
        <v>112074.12303556</v>
      </c>
    </row>
    <row r="22" spans="1:11" x14ac:dyDescent="0.2">
      <c r="A22" s="45">
        <f t="shared" si="3"/>
        <v>44621</v>
      </c>
      <c r="B22" s="4">
        <f t="shared" si="4"/>
        <v>13</v>
      </c>
      <c r="C22" s="4">
        <f t="shared" si="0"/>
        <v>2022</v>
      </c>
      <c r="D22" s="4">
        <f t="shared" si="1"/>
        <v>3</v>
      </c>
      <c r="E22" s="46">
        <v>13</v>
      </c>
      <c r="F22" s="56">
        <v>442.20400000000001</v>
      </c>
      <c r="G22" s="56">
        <f>CMG!E15</f>
        <v>253.44439</v>
      </c>
      <c r="H22" s="20">
        <f t="shared" si="2"/>
        <v>112074.12303556</v>
      </c>
    </row>
    <row r="23" spans="1:11" x14ac:dyDescent="0.2">
      <c r="A23" s="45">
        <f t="shared" si="3"/>
        <v>44621</v>
      </c>
      <c r="B23" s="4">
        <f t="shared" si="4"/>
        <v>14</v>
      </c>
      <c r="C23" s="4">
        <f t="shared" si="0"/>
        <v>2022</v>
      </c>
      <c r="D23" s="4">
        <f t="shared" si="1"/>
        <v>3</v>
      </c>
      <c r="E23" s="46">
        <v>14</v>
      </c>
      <c r="F23" s="56">
        <v>442.20400000000001</v>
      </c>
      <c r="G23" s="56">
        <f>CMG!E16</f>
        <v>253.44439</v>
      </c>
      <c r="H23" s="20">
        <f t="shared" si="2"/>
        <v>112074.12303556</v>
      </c>
    </row>
    <row r="24" spans="1:11" x14ac:dyDescent="0.2">
      <c r="A24" s="45">
        <f t="shared" si="3"/>
        <v>44621</v>
      </c>
      <c r="B24" s="4">
        <f t="shared" si="4"/>
        <v>15</v>
      </c>
      <c r="C24" s="4">
        <f t="shared" si="0"/>
        <v>2022</v>
      </c>
      <c r="D24" s="4">
        <f t="shared" si="1"/>
        <v>3</v>
      </c>
      <c r="E24" s="46">
        <v>15</v>
      </c>
      <c r="F24" s="56">
        <v>442.20400000000001</v>
      </c>
      <c r="G24" s="56">
        <f>CMG!E17</f>
        <v>253.44439</v>
      </c>
      <c r="H24" s="20">
        <f t="shared" si="2"/>
        <v>112074.12303556</v>
      </c>
    </row>
    <row r="25" spans="1:11" x14ac:dyDescent="0.2">
      <c r="A25" s="45">
        <f t="shared" si="3"/>
        <v>44621</v>
      </c>
      <c r="B25" s="4">
        <f t="shared" si="4"/>
        <v>16</v>
      </c>
      <c r="C25" s="4">
        <f t="shared" si="0"/>
        <v>2022</v>
      </c>
      <c r="D25" s="4">
        <f t="shared" si="1"/>
        <v>3</v>
      </c>
      <c r="E25" s="46">
        <v>16</v>
      </c>
      <c r="F25" s="56">
        <v>442.20400000000001</v>
      </c>
      <c r="G25" s="56">
        <f>CMG!E18</f>
        <v>253.44439</v>
      </c>
      <c r="H25" s="20">
        <f t="shared" si="2"/>
        <v>112074.12303556</v>
      </c>
    </row>
    <row r="26" spans="1:11" x14ac:dyDescent="0.2">
      <c r="A26" s="45">
        <f t="shared" si="3"/>
        <v>44621</v>
      </c>
      <c r="B26" s="4">
        <f t="shared" si="4"/>
        <v>17</v>
      </c>
      <c r="C26" s="4">
        <f t="shared" si="0"/>
        <v>2022</v>
      </c>
      <c r="D26" s="4">
        <f t="shared" si="1"/>
        <v>3</v>
      </c>
      <c r="E26" s="46">
        <v>17</v>
      </c>
      <c r="F26" s="56">
        <v>442.20400000000001</v>
      </c>
      <c r="G26" s="56">
        <f>CMG!E19</f>
        <v>253.44439</v>
      </c>
      <c r="H26" s="20">
        <f t="shared" si="2"/>
        <v>112074.12303556</v>
      </c>
    </row>
    <row r="27" spans="1:11" x14ac:dyDescent="0.2">
      <c r="A27" s="45">
        <f t="shared" si="3"/>
        <v>44621</v>
      </c>
      <c r="B27" s="4">
        <f t="shared" si="4"/>
        <v>18</v>
      </c>
      <c r="C27" s="4">
        <f t="shared" si="0"/>
        <v>2022</v>
      </c>
      <c r="D27" s="4">
        <f t="shared" si="1"/>
        <v>3</v>
      </c>
      <c r="E27" s="46">
        <v>18</v>
      </c>
      <c r="F27" s="56">
        <v>442.20400000000001</v>
      </c>
      <c r="G27" s="56">
        <f>CMG!E20</f>
        <v>253.44439</v>
      </c>
      <c r="H27" s="20">
        <f t="shared" si="2"/>
        <v>112074.12303556</v>
      </c>
    </row>
    <row r="28" spans="1:11" x14ac:dyDescent="0.2">
      <c r="A28" s="45">
        <f t="shared" si="3"/>
        <v>44621</v>
      </c>
      <c r="B28" s="4">
        <f t="shared" si="4"/>
        <v>19</v>
      </c>
      <c r="C28" s="4">
        <f t="shared" si="0"/>
        <v>2022</v>
      </c>
      <c r="D28" s="4">
        <f t="shared" si="1"/>
        <v>3</v>
      </c>
      <c r="E28" s="46">
        <v>19</v>
      </c>
      <c r="F28" s="56">
        <v>442.20400000000001</v>
      </c>
      <c r="G28" s="56">
        <f>CMG!E21</f>
        <v>252.82434000000001</v>
      </c>
      <c r="H28" s="20">
        <f t="shared" si="2"/>
        <v>111799.93444536001</v>
      </c>
    </row>
    <row r="29" spans="1:11" x14ac:dyDescent="0.2">
      <c r="A29" s="45">
        <f t="shared" si="3"/>
        <v>44621</v>
      </c>
      <c r="B29" s="4">
        <f t="shared" si="4"/>
        <v>20</v>
      </c>
      <c r="C29" s="4">
        <f t="shared" si="0"/>
        <v>2022</v>
      </c>
      <c r="D29" s="4">
        <f t="shared" si="1"/>
        <v>3</v>
      </c>
      <c r="E29" s="46">
        <v>20</v>
      </c>
      <c r="F29" s="56">
        <v>442.20400000000001</v>
      </c>
      <c r="G29" s="56">
        <f>CMG!E22</f>
        <v>252.82434000000001</v>
      </c>
      <c r="H29" s="20">
        <f t="shared" si="2"/>
        <v>111799.93444536001</v>
      </c>
    </row>
    <row r="30" spans="1:11" x14ac:dyDescent="0.2">
      <c r="A30" s="45">
        <f t="shared" si="3"/>
        <v>44621</v>
      </c>
      <c r="B30" s="4">
        <f t="shared" si="4"/>
        <v>21</v>
      </c>
      <c r="C30" s="4">
        <f t="shared" si="0"/>
        <v>2022</v>
      </c>
      <c r="D30" s="4">
        <f t="shared" si="1"/>
        <v>3</v>
      </c>
      <c r="E30" s="46">
        <v>21</v>
      </c>
      <c r="F30" s="56">
        <v>442.20400000000001</v>
      </c>
      <c r="G30" s="56">
        <f>CMG!E23</f>
        <v>252.82434000000001</v>
      </c>
      <c r="H30" s="20">
        <f t="shared" si="2"/>
        <v>111799.93444536001</v>
      </c>
    </row>
    <row r="31" spans="1:11" x14ac:dyDescent="0.2">
      <c r="A31" s="45">
        <f t="shared" si="3"/>
        <v>44621</v>
      </c>
      <c r="B31" s="4">
        <f t="shared" si="4"/>
        <v>22</v>
      </c>
      <c r="C31" s="4">
        <f t="shared" si="0"/>
        <v>2022</v>
      </c>
      <c r="D31" s="4">
        <f t="shared" si="1"/>
        <v>3</v>
      </c>
      <c r="E31" s="46">
        <v>22</v>
      </c>
      <c r="F31" s="56">
        <v>442.20400000000001</v>
      </c>
      <c r="G31" s="56">
        <f>CMG!E24</f>
        <v>252.82434000000001</v>
      </c>
      <c r="H31" s="20">
        <f t="shared" si="2"/>
        <v>111799.93444536001</v>
      </c>
    </row>
    <row r="32" spans="1:11" x14ac:dyDescent="0.2">
      <c r="A32" s="45">
        <f t="shared" si="3"/>
        <v>44621</v>
      </c>
      <c r="B32" s="4">
        <f t="shared" si="4"/>
        <v>23</v>
      </c>
      <c r="C32" s="4">
        <f t="shared" si="0"/>
        <v>2022</v>
      </c>
      <c r="D32" s="4">
        <f t="shared" si="1"/>
        <v>3</v>
      </c>
      <c r="E32" s="46">
        <v>23</v>
      </c>
      <c r="F32" s="56">
        <v>442.20400000000001</v>
      </c>
      <c r="G32" s="56">
        <f>CMG!E25</f>
        <v>252.82434000000001</v>
      </c>
      <c r="H32" s="20">
        <f t="shared" si="2"/>
        <v>111799.93444536001</v>
      </c>
    </row>
    <row r="33" spans="1:8" x14ac:dyDescent="0.2">
      <c r="A33" s="45">
        <f t="shared" si="3"/>
        <v>44621</v>
      </c>
      <c r="B33" s="4">
        <f t="shared" si="4"/>
        <v>24</v>
      </c>
      <c r="C33" s="4">
        <f t="shared" si="0"/>
        <v>2022</v>
      </c>
      <c r="D33" s="4">
        <f t="shared" si="1"/>
        <v>3</v>
      </c>
      <c r="E33" s="46">
        <v>24</v>
      </c>
      <c r="F33" s="56">
        <v>442.20400000000001</v>
      </c>
      <c r="G33" s="56">
        <f>CMG!E26</f>
        <v>252.82434000000001</v>
      </c>
      <c r="H33" s="20">
        <f t="shared" si="2"/>
        <v>111799.93444536001</v>
      </c>
    </row>
    <row r="34" spans="1:8" x14ac:dyDescent="0.2">
      <c r="A34" s="45">
        <f t="shared" si="3"/>
        <v>44622</v>
      </c>
      <c r="B34" s="4">
        <f t="shared" si="4"/>
        <v>1</v>
      </c>
      <c r="C34" s="4">
        <f t="shared" si="0"/>
        <v>2022</v>
      </c>
      <c r="D34" s="4">
        <f t="shared" si="1"/>
        <v>3</v>
      </c>
      <c r="E34" s="46">
        <v>25</v>
      </c>
      <c r="F34" s="56">
        <v>442.20400000000001</v>
      </c>
      <c r="G34" s="56">
        <f>CMG!E27</f>
        <v>249.44197</v>
      </c>
      <c r="H34" s="20">
        <f t="shared" si="2"/>
        <v>110304.23690187999</v>
      </c>
    </row>
    <row r="35" spans="1:8" x14ac:dyDescent="0.2">
      <c r="A35" s="45">
        <f t="shared" si="3"/>
        <v>44622</v>
      </c>
      <c r="B35" s="4">
        <f t="shared" si="4"/>
        <v>2</v>
      </c>
      <c r="C35" s="4">
        <f t="shared" si="0"/>
        <v>2022</v>
      </c>
      <c r="D35" s="4">
        <f t="shared" si="1"/>
        <v>3</v>
      </c>
      <c r="E35" s="46">
        <v>26</v>
      </c>
      <c r="F35" s="56">
        <v>442.20400000000001</v>
      </c>
      <c r="G35" s="56">
        <f>CMG!E28</f>
        <v>174.96369000000001</v>
      </c>
      <c r="H35" s="20">
        <f t="shared" si="2"/>
        <v>77369.643572760004</v>
      </c>
    </row>
    <row r="36" spans="1:8" x14ac:dyDescent="0.2">
      <c r="A36" s="45">
        <f t="shared" si="3"/>
        <v>44622</v>
      </c>
      <c r="B36" s="4">
        <f t="shared" si="4"/>
        <v>3</v>
      </c>
      <c r="C36" s="4">
        <f t="shared" si="0"/>
        <v>2022</v>
      </c>
      <c r="D36" s="4">
        <f t="shared" si="1"/>
        <v>3</v>
      </c>
      <c r="E36" s="46">
        <v>27</v>
      </c>
      <c r="F36" s="56">
        <v>442.20400000000001</v>
      </c>
      <c r="G36" s="56">
        <f>CMG!E29</f>
        <v>95.354209999999995</v>
      </c>
      <c r="H36" s="20">
        <f t="shared" si="2"/>
        <v>42166.013078839998</v>
      </c>
    </row>
    <row r="37" spans="1:8" x14ac:dyDescent="0.2">
      <c r="A37" s="45">
        <f t="shared" si="3"/>
        <v>44622</v>
      </c>
      <c r="B37" s="4">
        <f t="shared" si="4"/>
        <v>4</v>
      </c>
      <c r="C37" s="4">
        <f t="shared" si="0"/>
        <v>2022</v>
      </c>
      <c r="D37" s="4">
        <f t="shared" si="1"/>
        <v>3</v>
      </c>
      <c r="E37" s="46">
        <v>28</v>
      </c>
      <c r="F37" s="56">
        <v>442.20400000000001</v>
      </c>
      <c r="G37" s="56">
        <f>CMG!E30</f>
        <v>95.354209999999995</v>
      </c>
      <c r="H37" s="20">
        <f t="shared" si="2"/>
        <v>42166.013078839998</v>
      </c>
    </row>
    <row r="38" spans="1:8" x14ac:dyDescent="0.2">
      <c r="A38" s="45">
        <f t="shared" si="3"/>
        <v>44622</v>
      </c>
      <c r="B38" s="4">
        <f t="shared" si="4"/>
        <v>5</v>
      </c>
      <c r="C38" s="4">
        <f t="shared" si="0"/>
        <v>2022</v>
      </c>
      <c r="D38" s="4">
        <f t="shared" si="1"/>
        <v>3</v>
      </c>
      <c r="E38" s="46">
        <v>29</v>
      </c>
      <c r="F38" s="56">
        <v>442.20400000000001</v>
      </c>
      <c r="G38" s="56">
        <f>CMG!E31</f>
        <v>95.354209999999995</v>
      </c>
      <c r="H38" s="20">
        <f t="shared" si="2"/>
        <v>42166.013078839998</v>
      </c>
    </row>
    <row r="39" spans="1:8" x14ac:dyDescent="0.2">
      <c r="A39" s="45">
        <f t="shared" si="3"/>
        <v>44622</v>
      </c>
      <c r="B39" s="4">
        <f t="shared" si="4"/>
        <v>6</v>
      </c>
      <c r="C39" s="4">
        <f t="shared" si="0"/>
        <v>2022</v>
      </c>
      <c r="D39" s="4">
        <f t="shared" si="1"/>
        <v>3</v>
      </c>
      <c r="E39" s="46">
        <v>30</v>
      </c>
      <c r="F39" s="56">
        <v>442.20400000000001</v>
      </c>
      <c r="G39" s="56">
        <f>CMG!E32</f>
        <v>96.934269999999998</v>
      </c>
      <c r="H39" s="20">
        <f t="shared" si="2"/>
        <v>42864.721931079999</v>
      </c>
    </row>
    <row r="40" spans="1:8" x14ac:dyDescent="0.2">
      <c r="A40" s="45">
        <f t="shared" si="3"/>
        <v>44622</v>
      </c>
      <c r="B40" s="4">
        <f t="shared" si="4"/>
        <v>7</v>
      </c>
      <c r="C40" s="4">
        <f t="shared" si="0"/>
        <v>2022</v>
      </c>
      <c r="D40" s="4">
        <f t="shared" si="1"/>
        <v>3</v>
      </c>
      <c r="E40" s="46">
        <v>31</v>
      </c>
      <c r="F40" s="56">
        <v>442.20400000000001</v>
      </c>
      <c r="G40" s="56">
        <f>CMG!E33</f>
        <v>211.88762</v>
      </c>
      <c r="H40" s="20">
        <f t="shared" si="2"/>
        <v>93697.553114480004</v>
      </c>
    </row>
    <row r="41" spans="1:8" x14ac:dyDescent="0.2">
      <c r="A41" s="45">
        <f t="shared" si="3"/>
        <v>44622</v>
      </c>
      <c r="B41" s="4">
        <f t="shared" si="4"/>
        <v>8</v>
      </c>
      <c r="C41" s="4">
        <f t="shared" si="0"/>
        <v>2022</v>
      </c>
      <c r="D41" s="4">
        <f t="shared" si="1"/>
        <v>3</v>
      </c>
      <c r="E41" s="46">
        <v>32</v>
      </c>
      <c r="F41" s="56">
        <v>442.20400000000001</v>
      </c>
      <c r="G41" s="56">
        <f>CMG!E34</f>
        <v>249.44197</v>
      </c>
      <c r="H41" s="20">
        <f t="shared" si="2"/>
        <v>110304.23690187999</v>
      </c>
    </row>
    <row r="42" spans="1:8" x14ac:dyDescent="0.2">
      <c r="A42" s="45">
        <f t="shared" si="3"/>
        <v>44622</v>
      </c>
      <c r="B42" s="4">
        <f t="shared" si="4"/>
        <v>9</v>
      </c>
      <c r="C42" s="4">
        <f t="shared" si="0"/>
        <v>2022</v>
      </c>
      <c r="D42" s="4">
        <f t="shared" si="1"/>
        <v>3</v>
      </c>
      <c r="E42" s="46">
        <v>33</v>
      </c>
      <c r="F42" s="56">
        <v>442.20400000000001</v>
      </c>
      <c r="G42" s="56">
        <f>CMG!E35</f>
        <v>253.90284</v>
      </c>
      <c r="H42" s="20">
        <f t="shared" si="2"/>
        <v>112276.85145936</v>
      </c>
    </row>
    <row r="43" spans="1:8" x14ac:dyDescent="0.2">
      <c r="A43" s="45">
        <f t="shared" si="3"/>
        <v>44622</v>
      </c>
      <c r="B43" s="4">
        <f t="shared" si="4"/>
        <v>10</v>
      </c>
      <c r="C43" s="4">
        <f t="shared" si="0"/>
        <v>2022</v>
      </c>
      <c r="D43" s="4">
        <f t="shared" si="1"/>
        <v>3</v>
      </c>
      <c r="E43" s="46">
        <v>34</v>
      </c>
      <c r="F43" s="56">
        <v>442.20400000000001</v>
      </c>
      <c r="G43" s="56">
        <f>CMG!E36</f>
        <v>253.90284</v>
      </c>
      <c r="H43" s="20">
        <f t="shared" si="2"/>
        <v>112276.85145936</v>
      </c>
    </row>
    <row r="44" spans="1:8" x14ac:dyDescent="0.2">
      <c r="A44" s="45">
        <f t="shared" si="3"/>
        <v>44622</v>
      </c>
      <c r="B44" s="4">
        <f t="shared" si="4"/>
        <v>11</v>
      </c>
      <c r="C44" s="4">
        <f t="shared" si="0"/>
        <v>2022</v>
      </c>
      <c r="D44" s="4">
        <f t="shared" si="1"/>
        <v>3</v>
      </c>
      <c r="E44" s="46">
        <v>35</v>
      </c>
      <c r="F44" s="56">
        <v>442.20400000000001</v>
      </c>
      <c r="G44" s="56">
        <f>CMG!E37</f>
        <v>253.90284</v>
      </c>
      <c r="H44" s="20">
        <f t="shared" si="2"/>
        <v>112276.85145936</v>
      </c>
    </row>
    <row r="45" spans="1:8" x14ac:dyDescent="0.2">
      <c r="A45" s="45">
        <f t="shared" si="3"/>
        <v>44622</v>
      </c>
      <c r="B45" s="4">
        <f t="shared" si="4"/>
        <v>12</v>
      </c>
      <c r="C45" s="4">
        <f t="shared" si="0"/>
        <v>2022</v>
      </c>
      <c r="D45" s="4">
        <f t="shared" si="1"/>
        <v>3</v>
      </c>
      <c r="E45" s="46">
        <v>36</v>
      </c>
      <c r="F45" s="56">
        <v>442.20400000000001</v>
      </c>
      <c r="G45" s="56">
        <f>CMG!E38</f>
        <v>253.90284</v>
      </c>
      <c r="H45" s="20">
        <f t="shared" si="2"/>
        <v>112276.85145936</v>
      </c>
    </row>
    <row r="46" spans="1:8" x14ac:dyDescent="0.2">
      <c r="A46" s="45">
        <f t="shared" si="3"/>
        <v>44622</v>
      </c>
      <c r="B46" s="4">
        <f t="shared" si="4"/>
        <v>13</v>
      </c>
      <c r="C46" s="4">
        <f t="shared" si="0"/>
        <v>2022</v>
      </c>
      <c r="D46" s="4">
        <f t="shared" si="1"/>
        <v>3</v>
      </c>
      <c r="E46" s="46">
        <v>37</v>
      </c>
      <c r="F46" s="56">
        <v>442.20400000000001</v>
      </c>
      <c r="G46" s="56">
        <f>CMG!E39</f>
        <v>253.90284</v>
      </c>
      <c r="H46" s="20">
        <f t="shared" si="2"/>
        <v>112276.85145936</v>
      </c>
    </row>
    <row r="47" spans="1:8" x14ac:dyDescent="0.2">
      <c r="A47" s="45">
        <f t="shared" si="3"/>
        <v>44622</v>
      </c>
      <c r="B47" s="4">
        <f t="shared" si="4"/>
        <v>14</v>
      </c>
      <c r="C47" s="4">
        <f t="shared" si="0"/>
        <v>2022</v>
      </c>
      <c r="D47" s="4">
        <f t="shared" si="1"/>
        <v>3</v>
      </c>
      <c r="E47" s="46">
        <v>38</v>
      </c>
      <c r="F47" s="56">
        <v>442.20400000000001</v>
      </c>
      <c r="G47" s="56">
        <f>CMG!E40</f>
        <v>253.90284</v>
      </c>
      <c r="H47" s="20">
        <f t="shared" si="2"/>
        <v>112276.85145936</v>
      </c>
    </row>
    <row r="48" spans="1:8" x14ac:dyDescent="0.2">
      <c r="A48" s="45">
        <f t="shared" si="3"/>
        <v>44622</v>
      </c>
      <c r="B48" s="4">
        <f t="shared" si="4"/>
        <v>15</v>
      </c>
      <c r="C48" s="4">
        <f t="shared" si="0"/>
        <v>2022</v>
      </c>
      <c r="D48" s="4">
        <f t="shared" si="1"/>
        <v>3</v>
      </c>
      <c r="E48" s="46">
        <v>39</v>
      </c>
      <c r="F48" s="56">
        <v>442.20400000000001</v>
      </c>
      <c r="G48" s="56">
        <f>CMG!E41</f>
        <v>253.90284</v>
      </c>
      <c r="H48" s="20">
        <f t="shared" si="2"/>
        <v>112276.85145936</v>
      </c>
    </row>
    <row r="49" spans="1:8" x14ac:dyDescent="0.2">
      <c r="A49" s="45">
        <f t="shared" si="3"/>
        <v>44622</v>
      </c>
      <c r="B49" s="4">
        <f t="shared" si="4"/>
        <v>16</v>
      </c>
      <c r="C49" s="4">
        <f t="shared" si="0"/>
        <v>2022</v>
      </c>
      <c r="D49" s="4">
        <f t="shared" si="1"/>
        <v>3</v>
      </c>
      <c r="E49" s="46">
        <v>40</v>
      </c>
      <c r="F49" s="56">
        <v>442.20400000000001</v>
      </c>
      <c r="G49" s="56">
        <f>CMG!E42</f>
        <v>253.90284</v>
      </c>
      <c r="H49" s="20">
        <f t="shared" si="2"/>
        <v>112276.85145936</v>
      </c>
    </row>
    <row r="50" spans="1:8" x14ac:dyDescent="0.2">
      <c r="A50" s="45">
        <f t="shared" si="3"/>
        <v>44622</v>
      </c>
      <c r="B50" s="4">
        <f t="shared" si="4"/>
        <v>17</v>
      </c>
      <c r="C50" s="4">
        <f t="shared" si="0"/>
        <v>2022</v>
      </c>
      <c r="D50" s="4">
        <f t="shared" si="1"/>
        <v>3</v>
      </c>
      <c r="E50" s="46">
        <v>41</v>
      </c>
      <c r="F50" s="56">
        <v>442.20400000000001</v>
      </c>
      <c r="G50" s="56">
        <f>CMG!E43</f>
        <v>253.90284</v>
      </c>
      <c r="H50" s="20">
        <f t="shared" si="2"/>
        <v>112276.85145936</v>
      </c>
    </row>
    <row r="51" spans="1:8" x14ac:dyDescent="0.2">
      <c r="A51" s="45">
        <f t="shared" si="3"/>
        <v>44622</v>
      </c>
      <c r="B51" s="4">
        <f t="shared" si="4"/>
        <v>18</v>
      </c>
      <c r="C51" s="4">
        <f t="shared" si="0"/>
        <v>2022</v>
      </c>
      <c r="D51" s="4">
        <f t="shared" si="1"/>
        <v>3</v>
      </c>
      <c r="E51" s="46">
        <v>42</v>
      </c>
      <c r="F51" s="56">
        <v>442.20400000000001</v>
      </c>
      <c r="G51" s="56">
        <f>CMG!E44</f>
        <v>253.90284</v>
      </c>
      <c r="H51" s="20">
        <f t="shared" si="2"/>
        <v>112276.85145936</v>
      </c>
    </row>
    <row r="52" spans="1:8" x14ac:dyDescent="0.2">
      <c r="A52" s="45">
        <f t="shared" si="3"/>
        <v>44622</v>
      </c>
      <c r="B52" s="4">
        <f t="shared" si="4"/>
        <v>19</v>
      </c>
      <c r="C52" s="4">
        <f t="shared" si="0"/>
        <v>2022</v>
      </c>
      <c r="D52" s="4">
        <f t="shared" si="1"/>
        <v>3</v>
      </c>
      <c r="E52" s="46">
        <v>43</v>
      </c>
      <c r="F52" s="56">
        <v>442.20400000000001</v>
      </c>
      <c r="G52" s="56">
        <f>CMG!E45</f>
        <v>251.19758999999999</v>
      </c>
      <c r="H52" s="20">
        <f t="shared" si="2"/>
        <v>111080.57908836</v>
      </c>
    </row>
    <row r="53" spans="1:8" x14ac:dyDescent="0.2">
      <c r="A53" s="45">
        <f t="shared" si="3"/>
        <v>44622</v>
      </c>
      <c r="B53" s="4">
        <f t="shared" si="4"/>
        <v>20</v>
      </c>
      <c r="C53" s="4">
        <f t="shared" si="0"/>
        <v>2022</v>
      </c>
      <c r="D53" s="4">
        <f t="shared" si="1"/>
        <v>3</v>
      </c>
      <c r="E53" s="46">
        <v>44</v>
      </c>
      <c r="F53" s="56">
        <v>442.20400000000001</v>
      </c>
      <c r="G53" s="56">
        <f>CMG!E46</f>
        <v>251.19758999999999</v>
      </c>
      <c r="H53" s="20">
        <f t="shared" si="2"/>
        <v>111080.57908836</v>
      </c>
    </row>
    <row r="54" spans="1:8" x14ac:dyDescent="0.2">
      <c r="A54" s="45">
        <f t="shared" si="3"/>
        <v>44622</v>
      </c>
      <c r="B54" s="4">
        <f t="shared" si="4"/>
        <v>21</v>
      </c>
      <c r="C54" s="4">
        <f t="shared" si="0"/>
        <v>2022</v>
      </c>
      <c r="D54" s="4">
        <f t="shared" si="1"/>
        <v>3</v>
      </c>
      <c r="E54" s="46">
        <v>45</v>
      </c>
      <c r="F54" s="56">
        <v>442.20400000000001</v>
      </c>
      <c r="G54" s="56">
        <f>CMG!E47</f>
        <v>251.19758999999999</v>
      </c>
      <c r="H54" s="20">
        <f t="shared" si="2"/>
        <v>111080.57908836</v>
      </c>
    </row>
    <row r="55" spans="1:8" x14ac:dyDescent="0.2">
      <c r="A55" s="45">
        <f t="shared" si="3"/>
        <v>44622</v>
      </c>
      <c r="B55" s="4">
        <f t="shared" si="4"/>
        <v>22</v>
      </c>
      <c r="C55" s="4">
        <f t="shared" si="0"/>
        <v>2022</v>
      </c>
      <c r="D55" s="4">
        <f t="shared" si="1"/>
        <v>3</v>
      </c>
      <c r="E55" s="46">
        <v>46</v>
      </c>
      <c r="F55" s="56">
        <v>442.20400000000001</v>
      </c>
      <c r="G55" s="56">
        <f>CMG!E48</f>
        <v>251.19758999999999</v>
      </c>
      <c r="H55" s="20">
        <f t="shared" si="2"/>
        <v>111080.57908836</v>
      </c>
    </row>
    <row r="56" spans="1:8" x14ac:dyDescent="0.2">
      <c r="A56" s="45">
        <f t="shared" si="3"/>
        <v>44622</v>
      </c>
      <c r="B56" s="4">
        <f t="shared" si="4"/>
        <v>23</v>
      </c>
      <c r="C56" s="4">
        <f t="shared" si="0"/>
        <v>2022</v>
      </c>
      <c r="D56" s="4">
        <f t="shared" si="1"/>
        <v>3</v>
      </c>
      <c r="E56" s="46">
        <v>47</v>
      </c>
      <c r="F56" s="56">
        <v>442.20400000000001</v>
      </c>
      <c r="G56" s="56">
        <f>CMG!E49</f>
        <v>251.19758999999999</v>
      </c>
      <c r="H56" s="20">
        <f t="shared" si="2"/>
        <v>111080.57908836</v>
      </c>
    </row>
    <row r="57" spans="1:8" x14ac:dyDescent="0.2">
      <c r="A57" s="45">
        <f t="shared" si="3"/>
        <v>44622</v>
      </c>
      <c r="B57" s="4">
        <f t="shared" si="4"/>
        <v>24</v>
      </c>
      <c r="C57" s="4">
        <f t="shared" si="0"/>
        <v>2022</v>
      </c>
      <c r="D57" s="4">
        <f t="shared" si="1"/>
        <v>3</v>
      </c>
      <c r="E57" s="46">
        <v>48</v>
      </c>
      <c r="F57" s="56">
        <v>442.20400000000001</v>
      </c>
      <c r="G57" s="56">
        <f>CMG!E50</f>
        <v>251.19758999999999</v>
      </c>
      <c r="H57" s="20">
        <f t="shared" si="2"/>
        <v>111080.57908836</v>
      </c>
    </row>
    <row r="58" spans="1:8" x14ac:dyDescent="0.2">
      <c r="A58" s="45">
        <f t="shared" si="3"/>
        <v>44623</v>
      </c>
      <c r="B58" s="4">
        <f t="shared" si="4"/>
        <v>1</v>
      </c>
      <c r="C58" s="4">
        <f t="shared" si="0"/>
        <v>2022</v>
      </c>
      <c r="D58" s="4">
        <f t="shared" si="1"/>
        <v>3</v>
      </c>
      <c r="E58" s="46">
        <v>49</v>
      </c>
      <c r="F58" s="56">
        <v>442.20400000000001</v>
      </c>
      <c r="G58" s="56">
        <f>CMG!E51</f>
        <v>250.35516000000001</v>
      </c>
      <c r="H58" s="20">
        <f t="shared" si="2"/>
        <v>110708.05317264001</v>
      </c>
    </row>
    <row r="59" spans="1:8" x14ac:dyDescent="0.2">
      <c r="A59" s="45">
        <f t="shared" si="3"/>
        <v>44623</v>
      </c>
      <c r="B59" s="4">
        <f t="shared" si="4"/>
        <v>2</v>
      </c>
      <c r="C59" s="4">
        <f t="shared" si="0"/>
        <v>2022</v>
      </c>
      <c r="D59" s="4">
        <f t="shared" si="1"/>
        <v>3</v>
      </c>
      <c r="E59" s="46">
        <v>50</v>
      </c>
      <c r="F59" s="56">
        <v>442.20400000000001</v>
      </c>
      <c r="G59" s="56">
        <f>CMG!E52</f>
        <v>250.35516000000001</v>
      </c>
      <c r="H59" s="20">
        <f t="shared" si="2"/>
        <v>110708.05317264001</v>
      </c>
    </row>
    <row r="60" spans="1:8" x14ac:dyDescent="0.2">
      <c r="A60" s="45">
        <f t="shared" si="3"/>
        <v>44623</v>
      </c>
      <c r="B60" s="4">
        <f t="shared" si="4"/>
        <v>3</v>
      </c>
      <c r="C60" s="4">
        <f t="shared" si="0"/>
        <v>2022</v>
      </c>
      <c r="D60" s="4">
        <f t="shared" si="1"/>
        <v>3</v>
      </c>
      <c r="E60" s="46">
        <v>51</v>
      </c>
      <c r="F60" s="56">
        <v>442.20400000000001</v>
      </c>
      <c r="G60" s="56">
        <f>CMG!E53</f>
        <v>250.35516000000001</v>
      </c>
      <c r="H60" s="20">
        <f t="shared" si="2"/>
        <v>110708.05317264001</v>
      </c>
    </row>
    <row r="61" spans="1:8" x14ac:dyDescent="0.2">
      <c r="A61" s="45">
        <f t="shared" si="3"/>
        <v>44623</v>
      </c>
      <c r="B61" s="4">
        <f t="shared" si="4"/>
        <v>4</v>
      </c>
      <c r="C61" s="4">
        <f t="shared" si="0"/>
        <v>2022</v>
      </c>
      <c r="D61" s="4">
        <f t="shared" si="1"/>
        <v>3</v>
      </c>
      <c r="E61" s="46">
        <v>52</v>
      </c>
      <c r="F61" s="56">
        <v>442.20400000000001</v>
      </c>
      <c r="G61" s="56">
        <f>CMG!E54</f>
        <v>250.35516000000001</v>
      </c>
      <c r="H61" s="20">
        <f t="shared" si="2"/>
        <v>110708.05317264001</v>
      </c>
    </row>
    <row r="62" spans="1:8" x14ac:dyDescent="0.2">
      <c r="A62" s="45">
        <f t="shared" si="3"/>
        <v>44623</v>
      </c>
      <c r="B62" s="4">
        <f t="shared" si="4"/>
        <v>5</v>
      </c>
      <c r="C62" s="4">
        <f t="shared" si="0"/>
        <v>2022</v>
      </c>
      <c r="D62" s="4">
        <f t="shared" si="1"/>
        <v>3</v>
      </c>
      <c r="E62" s="46">
        <v>53</v>
      </c>
      <c r="F62" s="56">
        <v>442.20400000000001</v>
      </c>
      <c r="G62" s="56">
        <f>CMG!E55</f>
        <v>250.35516000000001</v>
      </c>
      <c r="H62" s="20">
        <f t="shared" si="2"/>
        <v>110708.05317264001</v>
      </c>
    </row>
    <row r="63" spans="1:8" x14ac:dyDescent="0.2">
      <c r="A63" s="45">
        <f t="shared" si="3"/>
        <v>44623</v>
      </c>
      <c r="B63" s="4">
        <f t="shared" si="4"/>
        <v>6</v>
      </c>
      <c r="C63" s="4">
        <f t="shared" si="0"/>
        <v>2022</v>
      </c>
      <c r="D63" s="4">
        <f t="shared" si="1"/>
        <v>3</v>
      </c>
      <c r="E63" s="46">
        <v>54</v>
      </c>
      <c r="F63" s="56">
        <v>442.20400000000001</v>
      </c>
      <c r="G63" s="56">
        <f>CMG!E56</f>
        <v>250.35516000000001</v>
      </c>
      <c r="H63" s="20">
        <f t="shared" si="2"/>
        <v>110708.05317264001</v>
      </c>
    </row>
    <row r="64" spans="1:8" x14ac:dyDescent="0.2">
      <c r="A64" s="45">
        <f t="shared" si="3"/>
        <v>44623</v>
      </c>
      <c r="B64" s="4">
        <f t="shared" si="4"/>
        <v>7</v>
      </c>
      <c r="C64" s="4">
        <f t="shared" si="0"/>
        <v>2022</v>
      </c>
      <c r="D64" s="4">
        <f t="shared" si="1"/>
        <v>3</v>
      </c>
      <c r="E64" s="46">
        <v>55</v>
      </c>
      <c r="F64" s="56">
        <v>442.20400000000001</v>
      </c>
      <c r="G64" s="56">
        <f>CMG!E57</f>
        <v>250.35516000000001</v>
      </c>
      <c r="H64" s="20">
        <f t="shared" si="2"/>
        <v>110708.05317264001</v>
      </c>
    </row>
    <row r="65" spans="1:8" x14ac:dyDescent="0.2">
      <c r="A65" s="45">
        <f t="shared" si="3"/>
        <v>44623</v>
      </c>
      <c r="B65" s="4">
        <f t="shared" si="4"/>
        <v>8</v>
      </c>
      <c r="C65" s="4">
        <f t="shared" si="0"/>
        <v>2022</v>
      </c>
      <c r="D65" s="4">
        <f t="shared" si="1"/>
        <v>3</v>
      </c>
      <c r="E65" s="46">
        <v>56</v>
      </c>
      <c r="F65" s="56">
        <v>442.20400000000001</v>
      </c>
      <c r="G65" s="56">
        <f>CMG!E58</f>
        <v>250.35516000000001</v>
      </c>
      <c r="H65" s="20">
        <f t="shared" si="2"/>
        <v>110708.05317264001</v>
      </c>
    </row>
    <row r="66" spans="1:8" x14ac:dyDescent="0.2">
      <c r="A66" s="45">
        <f t="shared" si="3"/>
        <v>44623</v>
      </c>
      <c r="B66" s="4">
        <f t="shared" si="4"/>
        <v>9</v>
      </c>
      <c r="C66" s="4">
        <f t="shared" si="0"/>
        <v>2022</v>
      </c>
      <c r="D66" s="4">
        <f t="shared" si="1"/>
        <v>3</v>
      </c>
      <c r="E66" s="46">
        <v>57</v>
      </c>
      <c r="F66" s="56">
        <v>442.20400000000001</v>
      </c>
      <c r="G66" s="56">
        <f>CMG!E59</f>
        <v>254.50807</v>
      </c>
      <c r="H66" s="20">
        <f t="shared" si="2"/>
        <v>112544.48658628001</v>
      </c>
    </row>
    <row r="67" spans="1:8" x14ac:dyDescent="0.2">
      <c r="A67" s="45">
        <f t="shared" si="3"/>
        <v>44623</v>
      </c>
      <c r="B67" s="4">
        <f t="shared" si="4"/>
        <v>10</v>
      </c>
      <c r="C67" s="4">
        <f t="shared" si="0"/>
        <v>2022</v>
      </c>
      <c r="D67" s="4">
        <f t="shared" si="1"/>
        <v>3</v>
      </c>
      <c r="E67" s="46">
        <v>58</v>
      </c>
      <c r="F67" s="56">
        <v>442.20400000000001</v>
      </c>
      <c r="G67" s="56">
        <f>CMG!E60</f>
        <v>254.50807</v>
      </c>
      <c r="H67" s="20">
        <f t="shared" si="2"/>
        <v>112544.48658628001</v>
      </c>
    </row>
    <row r="68" spans="1:8" x14ac:dyDescent="0.2">
      <c r="A68" s="45">
        <f t="shared" si="3"/>
        <v>44623</v>
      </c>
      <c r="B68" s="4">
        <f t="shared" si="4"/>
        <v>11</v>
      </c>
      <c r="C68" s="4">
        <f t="shared" si="0"/>
        <v>2022</v>
      </c>
      <c r="D68" s="4">
        <f t="shared" si="1"/>
        <v>3</v>
      </c>
      <c r="E68" s="46">
        <v>59</v>
      </c>
      <c r="F68" s="56">
        <v>442.20400000000001</v>
      </c>
      <c r="G68" s="56">
        <f>CMG!E61</f>
        <v>254.50807</v>
      </c>
      <c r="H68" s="20">
        <f t="shared" si="2"/>
        <v>112544.48658628001</v>
      </c>
    </row>
    <row r="69" spans="1:8" x14ac:dyDescent="0.2">
      <c r="A69" s="45">
        <f t="shared" si="3"/>
        <v>44623</v>
      </c>
      <c r="B69" s="4">
        <f t="shared" si="4"/>
        <v>12</v>
      </c>
      <c r="C69" s="4">
        <f t="shared" si="0"/>
        <v>2022</v>
      </c>
      <c r="D69" s="4">
        <f t="shared" si="1"/>
        <v>3</v>
      </c>
      <c r="E69" s="46">
        <v>60</v>
      </c>
      <c r="F69" s="56">
        <v>442.20400000000001</v>
      </c>
      <c r="G69" s="56">
        <f>CMG!E62</f>
        <v>254.50807</v>
      </c>
      <c r="H69" s="20">
        <f t="shared" si="2"/>
        <v>112544.48658628001</v>
      </c>
    </row>
    <row r="70" spans="1:8" x14ac:dyDescent="0.2">
      <c r="A70" s="45">
        <f t="shared" si="3"/>
        <v>44623</v>
      </c>
      <c r="B70" s="4">
        <f t="shared" si="4"/>
        <v>13</v>
      </c>
      <c r="C70" s="4">
        <f t="shared" si="0"/>
        <v>2022</v>
      </c>
      <c r="D70" s="4">
        <f t="shared" si="1"/>
        <v>3</v>
      </c>
      <c r="E70" s="46">
        <v>61</v>
      </c>
      <c r="F70" s="56">
        <v>442.20400000000001</v>
      </c>
      <c r="G70" s="56">
        <f>CMG!E63</f>
        <v>254.50807</v>
      </c>
      <c r="H70" s="20">
        <f t="shared" si="2"/>
        <v>112544.48658628001</v>
      </c>
    </row>
    <row r="71" spans="1:8" x14ac:dyDescent="0.2">
      <c r="A71" s="45">
        <f t="shared" si="3"/>
        <v>44623</v>
      </c>
      <c r="B71" s="4">
        <f t="shared" si="4"/>
        <v>14</v>
      </c>
      <c r="C71" s="4">
        <f t="shared" si="0"/>
        <v>2022</v>
      </c>
      <c r="D71" s="4">
        <f t="shared" si="1"/>
        <v>3</v>
      </c>
      <c r="E71" s="46">
        <v>62</v>
      </c>
      <c r="F71" s="56">
        <v>442.20400000000001</v>
      </c>
      <c r="G71" s="56">
        <f>CMG!E64</f>
        <v>254.50807</v>
      </c>
      <c r="H71" s="20">
        <f t="shared" si="2"/>
        <v>112544.48658628001</v>
      </c>
    </row>
    <row r="72" spans="1:8" x14ac:dyDescent="0.2">
      <c r="A72" s="45">
        <f t="shared" si="3"/>
        <v>44623</v>
      </c>
      <c r="B72" s="4">
        <f t="shared" si="4"/>
        <v>15</v>
      </c>
      <c r="C72" s="4">
        <f t="shared" si="0"/>
        <v>2022</v>
      </c>
      <c r="D72" s="4">
        <f t="shared" si="1"/>
        <v>3</v>
      </c>
      <c r="E72" s="46">
        <v>63</v>
      </c>
      <c r="F72" s="56">
        <v>442.20400000000001</v>
      </c>
      <c r="G72" s="56">
        <f>CMG!E65</f>
        <v>254.50807</v>
      </c>
      <c r="H72" s="20">
        <f t="shared" si="2"/>
        <v>112544.48658628001</v>
      </c>
    </row>
    <row r="73" spans="1:8" x14ac:dyDescent="0.2">
      <c r="A73" s="45">
        <f t="shared" si="3"/>
        <v>44623</v>
      </c>
      <c r="B73" s="4">
        <f t="shared" si="4"/>
        <v>16</v>
      </c>
      <c r="C73" s="4">
        <f t="shared" si="0"/>
        <v>2022</v>
      </c>
      <c r="D73" s="4">
        <f t="shared" si="1"/>
        <v>3</v>
      </c>
      <c r="E73" s="46">
        <v>64</v>
      </c>
      <c r="F73" s="56">
        <v>442.20400000000001</v>
      </c>
      <c r="G73" s="56">
        <f>CMG!E66</f>
        <v>254.50807</v>
      </c>
      <c r="H73" s="20">
        <f t="shared" si="2"/>
        <v>112544.48658628001</v>
      </c>
    </row>
    <row r="74" spans="1:8" x14ac:dyDescent="0.2">
      <c r="A74" s="45">
        <f t="shared" si="3"/>
        <v>44623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3</v>
      </c>
      <c r="E74" s="46">
        <v>65</v>
      </c>
      <c r="F74" s="56">
        <v>442.20400000000001</v>
      </c>
      <c r="G74" s="56">
        <f>CMG!E67</f>
        <v>254.50807</v>
      </c>
      <c r="H74" s="20">
        <f t="shared" si="2"/>
        <v>112544.48658628001</v>
      </c>
    </row>
    <row r="75" spans="1:8" x14ac:dyDescent="0.2">
      <c r="A75" s="45">
        <f t="shared" si="3"/>
        <v>44623</v>
      </c>
      <c r="B75" s="4">
        <f t="shared" si="4"/>
        <v>18</v>
      </c>
      <c r="C75" s="4">
        <f t="shared" si="5"/>
        <v>2022</v>
      </c>
      <c r="D75" s="4">
        <f t="shared" si="6"/>
        <v>3</v>
      </c>
      <c r="E75" s="46">
        <v>66</v>
      </c>
      <c r="F75" s="56">
        <v>442.20400000000001</v>
      </c>
      <c r="G75" s="56">
        <f>CMG!E68</f>
        <v>254.50807</v>
      </c>
      <c r="H75" s="20">
        <f t="shared" ref="H75:H138" si="7">F75*G75</f>
        <v>112544.48658628001</v>
      </c>
    </row>
    <row r="76" spans="1:8" x14ac:dyDescent="0.2">
      <c r="A76" s="45">
        <f t="shared" ref="A76:A139" si="8">IF(B75=24,A75+1,A75)</f>
        <v>44623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3</v>
      </c>
      <c r="E76" s="46">
        <v>67</v>
      </c>
      <c r="F76" s="56">
        <v>442.20400000000001</v>
      </c>
      <c r="G76" s="56">
        <f>CMG!E69</f>
        <v>252.11431999999999</v>
      </c>
      <c r="H76" s="20">
        <f t="shared" si="7"/>
        <v>111485.96076128</v>
      </c>
    </row>
    <row r="77" spans="1:8" x14ac:dyDescent="0.2">
      <c r="A77" s="45">
        <f t="shared" si="8"/>
        <v>44623</v>
      </c>
      <c r="B77" s="4">
        <f t="shared" si="9"/>
        <v>20</v>
      </c>
      <c r="C77" s="4">
        <f t="shared" si="5"/>
        <v>2022</v>
      </c>
      <c r="D77" s="4">
        <f t="shared" si="6"/>
        <v>3</v>
      </c>
      <c r="E77" s="46">
        <v>68</v>
      </c>
      <c r="F77" s="56">
        <v>442.20400000000001</v>
      </c>
      <c r="G77" s="56">
        <f>CMG!E70</f>
        <v>252.11431999999999</v>
      </c>
      <c r="H77" s="20">
        <f t="shared" si="7"/>
        <v>111485.96076128</v>
      </c>
    </row>
    <row r="78" spans="1:8" x14ac:dyDescent="0.2">
      <c r="A78" s="45">
        <f t="shared" si="8"/>
        <v>44623</v>
      </c>
      <c r="B78" s="4">
        <f t="shared" si="9"/>
        <v>21</v>
      </c>
      <c r="C78" s="4">
        <f t="shared" si="5"/>
        <v>2022</v>
      </c>
      <c r="D78" s="4">
        <f t="shared" si="6"/>
        <v>3</v>
      </c>
      <c r="E78" s="46">
        <v>69</v>
      </c>
      <c r="F78" s="56">
        <v>442.20400000000001</v>
      </c>
      <c r="G78" s="56">
        <f>CMG!E71</f>
        <v>252.11431999999999</v>
      </c>
      <c r="H78" s="20">
        <f t="shared" si="7"/>
        <v>111485.96076128</v>
      </c>
    </row>
    <row r="79" spans="1:8" x14ac:dyDescent="0.2">
      <c r="A79" s="45">
        <f t="shared" si="8"/>
        <v>44623</v>
      </c>
      <c r="B79" s="4">
        <f t="shared" si="9"/>
        <v>22</v>
      </c>
      <c r="C79" s="4">
        <f t="shared" si="5"/>
        <v>2022</v>
      </c>
      <c r="D79" s="4">
        <f t="shared" si="6"/>
        <v>3</v>
      </c>
      <c r="E79" s="46">
        <v>70</v>
      </c>
      <c r="F79" s="56">
        <v>442.20400000000001</v>
      </c>
      <c r="G79" s="56">
        <f>CMG!E72</f>
        <v>252.11431999999999</v>
      </c>
      <c r="H79" s="20">
        <f t="shared" si="7"/>
        <v>111485.96076128</v>
      </c>
    </row>
    <row r="80" spans="1:8" x14ac:dyDescent="0.2">
      <c r="A80" s="45">
        <f t="shared" si="8"/>
        <v>44623</v>
      </c>
      <c r="B80" s="4">
        <f t="shared" si="9"/>
        <v>23</v>
      </c>
      <c r="C80" s="4">
        <f t="shared" si="5"/>
        <v>2022</v>
      </c>
      <c r="D80" s="4">
        <f t="shared" si="6"/>
        <v>3</v>
      </c>
      <c r="E80" s="46">
        <v>71</v>
      </c>
      <c r="F80" s="56">
        <v>442.20400000000001</v>
      </c>
      <c r="G80" s="56">
        <f>CMG!E73</f>
        <v>252.11431999999999</v>
      </c>
      <c r="H80" s="20">
        <f t="shared" si="7"/>
        <v>111485.96076128</v>
      </c>
    </row>
    <row r="81" spans="1:8" x14ac:dyDescent="0.2">
      <c r="A81" s="45">
        <f t="shared" si="8"/>
        <v>44623</v>
      </c>
      <c r="B81" s="4">
        <f t="shared" si="9"/>
        <v>24</v>
      </c>
      <c r="C81" s="4">
        <f t="shared" si="5"/>
        <v>2022</v>
      </c>
      <c r="D81" s="4">
        <f t="shared" si="6"/>
        <v>3</v>
      </c>
      <c r="E81" s="46">
        <v>72</v>
      </c>
      <c r="F81" s="56">
        <v>442.20400000000001</v>
      </c>
      <c r="G81" s="56">
        <f>CMG!E74</f>
        <v>252.11431999999999</v>
      </c>
      <c r="H81" s="20">
        <f t="shared" si="7"/>
        <v>111485.96076128</v>
      </c>
    </row>
    <row r="82" spans="1:8" x14ac:dyDescent="0.2">
      <c r="A82" s="45">
        <f t="shared" si="8"/>
        <v>44624</v>
      </c>
      <c r="B82" s="4">
        <f t="shared" si="9"/>
        <v>1</v>
      </c>
      <c r="C82" s="4">
        <f t="shared" si="5"/>
        <v>2022</v>
      </c>
      <c r="D82" s="4">
        <f t="shared" si="6"/>
        <v>3</v>
      </c>
      <c r="E82" s="46">
        <v>73</v>
      </c>
      <c r="F82" s="56">
        <v>442.20400000000001</v>
      </c>
      <c r="G82" s="56">
        <f>CMG!E75</f>
        <v>214.43768</v>
      </c>
      <c r="H82" s="20">
        <f t="shared" si="7"/>
        <v>94825.199846720003</v>
      </c>
    </row>
    <row r="83" spans="1:8" x14ac:dyDescent="0.2">
      <c r="A83" s="45">
        <f t="shared" si="8"/>
        <v>44624</v>
      </c>
      <c r="B83" s="4">
        <f t="shared" si="9"/>
        <v>2</v>
      </c>
      <c r="C83" s="4">
        <f t="shared" si="5"/>
        <v>2022</v>
      </c>
      <c r="D83" s="4">
        <f t="shared" si="6"/>
        <v>3</v>
      </c>
      <c r="E83" s="46">
        <v>74</v>
      </c>
      <c r="F83" s="56">
        <v>442.20400000000001</v>
      </c>
      <c r="G83" s="56">
        <f>CMG!E76</f>
        <v>181.76585</v>
      </c>
      <c r="H83" s="20">
        <f t="shared" si="7"/>
        <v>80377.585933399998</v>
      </c>
    </row>
    <row r="84" spans="1:8" x14ac:dyDescent="0.2">
      <c r="A84" s="45">
        <f t="shared" si="8"/>
        <v>44624</v>
      </c>
      <c r="B84" s="4">
        <f t="shared" si="9"/>
        <v>3</v>
      </c>
      <c r="C84" s="4">
        <f t="shared" si="5"/>
        <v>2022</v>
      </c>
      <c r="D84" s="4">
        <f t="shared" si="6"/>
        <v>3</v>
      </c>
      <c r="E84" s="46">
        <v>75</v>
      </c>
      <c r="F84" s="56">
        <v>442.20400000000001</v>
      </c>
      <c r="G84" s="56">
        <f>CMG!E77</f>
        <v>181.76585</v>
      </c>
      <c r="H84" s="20">
        <f t="shared" si="7"/>
        <v>80377.585933399998</v>
      </c>
    </row>
    <row r="85" spans="1:8" x14ac:dyDescent="0.2">
      <c r="A85" s="45">
        <f t="shared" si="8"/>
        <v>44624</v>
      </c>
      <c r="B85" s="4">
        <f t="shared" si="9"/>
        <v>4</v>
      </c>
      <c r="C85" s="4">
        <f t="shared" si="5"/>
        <v>2022</v>
      </c>
      <c r="D85" s="4">
        <f t="shared" si="6"/>
        <v>3</v>
      </c>
      <c r="E85" s="46">
        <v>76</v>
      </c>
      <c r="F85" s="56">
        <v>442.20400000000001</v>
      </c>
      <c r="G85" s="56">
        <f>CMG!E78</f>
        <v>181.76585</v>
      </c>
      <c r="H85" s="20">
        <f t="shared" si="7"/>
        <v>80377.585933399998</v>
      </c>
    </row>
    <row r="86" spans="1:8" x14ac:dyDescent="0.2">
      <c r="A86" s="45">
        <f t="shared" si="8"/>
        <v>44624</v>
      </c>
      <c r="B86" s="4">
        <f t="shared" si="9"/>
        <v>5</v>
      </c>
      <c r="C86" s="4">
        <f t="shared" si="5"/>
        <v>2022</v>
      </c>
      <c r="D86" s="4">
        <f t="shared" si="6"/>
        <v>3</v>
      </c>
      <c r="E86" s="46">
        <v>77</v>
      </c>
      <c r="F86" s="56">
        <v>442.20400000000001</v>
      </c>
      <c r="G86" s="56">
        <f>CMG!E79</f>
        <v>181.76585</v>
      </c>
      <c r="H86" s="20">
        <f t="shared" si="7"/>
        <v>80377.585933399998</v>
      </c>
    </row>
    <row r="87" spans="1:8" x14ac:dyDescent="0.2">
      <c r="A87" s="45">
        <f t="shared" si="8"/>
        <v>44624</v>
      </c>
      <c r="B87" s="4">
        <f t="shared" si="9"/>
        <v>6</v>
      </c>
      <c r="C87" s="4">
        <f t="shared" si="5"/>
        <v>2022</v>
      </c>
      <c r="D87" s="4">
        <f t="shared" si="6"/>
        <v>3</v>
      </c>
      <c r="E87" s="46">
        <v>78</v>
      </c>
      <c r="F87" s="56">
        <v>442.20400000000001</v>
      </c>
      <c r="G87" s="56">
        <f>CMG!E80</f>
        <v>181.76585</v>
      </c>
      <c r="H87" s="20">
        <f t="shared" si="7"/>
        <v>80377.585933399998</v>
      </c>
    </row>
    <row r="88" spans="1:8" x14ac:dyDescent="0.2">
      <c r="A88" s="45">
        <f t="shared" si="8"/>
        <v>44624</v>
      </c>
      <c r="B88" s="4">
        <f t="shared" si="9"/>
        <v>7</v>
      </c>
      <c r="C88" s="4">
        <f t="shared" si="5"/>
        <v>2022</v>
      </c>
      <c r="D88" s="4">
        <f t="shared" si="6"/>
        <v>3</v>
      </c>
      <c r="E88" s="46">
        <v>79</v>
      </c>
      <c r="F88" s="56">
        <v>442.20400000000001</v>
      </c>
      <c r="G88" s="56">
        <f>CMG!E81</f>
        <v>223.77825999999999</v>
      </c>
      <c r="H88" s="20">
        <f t="shared" si="7"/>
        <v>98955.641685039998</v>
      </c>
    </row>
    <row r="89" spans="1:8" x14ac:dyDescent="0.2">
      <c r="A89" s="45">
        <f t="shared" si="8"/>
        <v>44624</v>
      </c>
      <c r="B89" s="4">
        <f t="shared" si="9"/>
        <v>8</v>
      </c>
      <c r="C89" s="4">
        <f t="shared" si="5"/>
        <v>2022</v>
      </c>
      <c r="D89" s="4">
        <f t="shared" si="6"/>
        <v>3</v>
      </c>
      <c r="E89" s="46">
        <v>80</v>
      </c>
      <c r="F89" s="56">
        <v>442.20400000000001</v>
      </c>
      <c r="G89" s="56">
        <f>CMG!E82</f>
        <v>251.78384</v>
      </c>
      <c r="H89" s="20">
        <f t="shared" si="7"/>
        <v>111339.82118336001</v>
      </c>
    </row>
    <row r="90" spans="1:8" x14ac:dyDescent="0.2">
      <c r="A90" s="45">
        <f t="shared" si="8"/>
        <v>44624</v>
      </c>
      <c r="B90" s="4">
        <f t="shared" si="9"/>
        <v>9</v>
      </c>
      <c r="C90" s="4">
        <f t="shared" si="5"/>
        <v>2022</v>
      </c>
      <c r="D90" s="4">
        <f t="shared" si="6"/>
        <v>3</v>
      </c>
      <c r="E90" s="46">
        <v>81</v>
      </c>
      <c r="F90" s="56">
        <v>442.20400000000001</v>
      </c>
      <c r="G90" s="56">
        <f>CMG!E83</f>
        <v>256.11102</v>
      </c>
      <c r="H90" s="20">
        <f t="shared" si="7"/>
        <v>113253.31748808001</v>
      </c>
    </row>
    <row r="91" spans="1:8" x14ac:dyDescent="0.2">
      <c r="A91" s="45">
        <f t="shared" si="8"/>
        <v>44624</v>
      </c>
      <c r="B91" s="4">
        <f t="shared" si="9"/>
        <v>10</v>
      </c>
      <c r="C91" s="4">
        <f t="shared" si="5"/>
        <v>2022</v>
      </c>
      <c r="D91" s="4">
        <f t="shared" si="6"/>
        <v>3</v>
      </c>
      <c r="E91" s="46">
        <v>82</v>
      </c>
      <c r="F91" s="56">
        <v>442.20400000000001</v>
      </c>
      <c r="G91" s="56">
        <f>CMG!E84</f>
        <v>256.11102</v>
      </c>
      <c r="H91" s="20">
        <f t="shared" si="7"/>
        <v>113253.31748808001</v>
      </c>
    </row>
    <row r="92" spans="1:8" x14ac:dyDescent="0.2">
      <c r="A92" s="45">
        <f t="shared" si="8"/>
        <v>44624</v>
      </c>
      <c r="B92" s="4">
        <f t="shared" si="9"/>
        <v>11</v>
      </c>
      <c r="C92" s="4">
        <f t="shared" si="5"/>
        <v>2022</v>
      </c>
      <c r="D92" s="4">
        <f t="shared" si="6"/>
        <v>3</v>
      </c>
      <c r="E92" s="46">
        <v>83</v>
      </c>
      <c r="F92" s="56">
        <v>442.20400000000001</v>
      </c>
      <c r="G92" s="56">
        <f>CMG!E85</f>
        <v>256.11102</v>
      </c>
      <c r="H92" s="20">
        <f t="shared" si="7"/>
        <v>113253.31748808001</v>
      </c>
    </row>
    <row r="93" spans="1:8" x14ac:dyDescent="0.2">
      <c r="A93" s="45">
        <f t="shared" si="8"/>
        <v>44624</v>
      </c>
      <c r="B93" s="4">
        <f t="shared" si="9"/>
        <v>12</v>
      </c>
      <c r="C93" s="4">
        <f t="shared" si="5"/>
        <v>2022</v>
      </c>
      <c r="D93" s="4">
        <f t="shared" si="6"/>
        <v>3</v>
      </c>
      <c r="E93" s="46">
        <v>84</v>
      </c>
      <c r="F93" s="56">
        <v>442.20400000000001</v>
      </c>
      <c r="G93" s="56">
        <f>CMG!E86</f>
        <v>256.11102</v>
      </c>
      <c r="H93" s="20">
        <f t="shared" si="7"/>
        <v>113253.31748808001</v>
      </c>
    </row>
    <row r="94" spans="1:8" x14ac:dyDescent="0.2">
      <c r="A94" s="45">
        <f t="shared" si="8"/>
        <v>44624</v>
      </c>
      <c r="B94" s="4">
        <f t="shared" si="9"/>
        <v>13</v>
      </c>
      <c r="C94" s="4">
        <f t="shared" si="5"/>
        <v>2022</v>
      </c>
      <c r="D94" s="4">
        <f t="shared" si="6"/>
        <v>3</v>
      </c>
      <c r="E94" s="46">
        <v>85</v>
      </c>
      <c r="F94" s="56">
        <v>442.20400000000001</v>
      </c>
      <c r="G94" s="56">
        <f>CMG!E87</f>
        <v>256.11102</v>
      </c>
      <c r="H94" s="20">
        <f t="shared" si="7"/>
        <v>113253.31748808001</v>
      </c>
    </row>
    <row r="95" spans="1:8" x14ac:dyDescent="0.2">
      <c r="A95" s="45">
        <f t="shared" si="8"/>
        <v>44624</v>
      </c>
      <c r="B95" s="4">
        <f t="shared" si="9"/>
        <v>14</v>
      </c>
      <c r="C95" s="4">
        <f t="shared" si="5"/>
        <v>2022</v>
      </c>
      <c r="D95" s="4">
        <f t="shared" si="6"/>
        <v>3</v>
      </c>
      <c r="E95" s="46">
        <v>86</v>
      </c>
      <c r="F95" s="56">
        <v>442.20400000000001</v>
      </c>
      <c r="G95" s="56">
        <f>CMG!E88</f>
        <v>256.11102</v>
      </c>
      <c r="H95" s="20">
        <f t="shared" si="7"/>
        <v>113253.31748808001</v>
      </c>
    </row>
    <row r="96" spans="1:8" x14ac:dyDescent="0.2">
      <c r="A96" s="45">
        <f t="shared" si="8"/>
        <v>44624</v>
      </c>
      <c r="B96" s="4">
        <f t="shared" si="9"/>
        <v>15</v>
      </c>
      <c r="C96" s="4">
        <f t="shared" si="5"/>
        <v>2022</v>
      </c>
      <c r="D96" s="4">
        <f t="shared" si="6"/>
        <v>3</v>
      </c>
      <c r="E96" s="46">
        <v>87</v>
      </c>
      <c r="F96" s="56">
        <v>442.20400000000001</v>
      </c>
      <c r="G96" s="56">
        <f>CMG!E89</f>
        <v>256.11102</v>
      </c>
      <c r="H96" s="20">
        <f t="shared" si="7"/>
        <v>113253.31748808001</v>
      </c>
    </row>
    <row r="97" spans="1:8" x14ac:dyDescent="0.2">
      <c r="A97" s="45">
        <f t="shared" si="8"/>
        <v>44624</v>
      </c>
      <c r="B97" s="4">
        <f t="shared" si="9"/>
        <v>16</v>
      </c>
      <c r="C97" s="4">
        <f t="shared" si="5"/>
        <v>2022</v>
      </c>
      <c r="D97" s="4">
        <f t="shared" si="6"/>
        <v>3</v>
      </c>
      <c r="E97" s="46">
        <v>88</v>
      </c>
      <c r="F97" s="56">
        <v>442.20400000000001</v>
      </c>
      <c r="G97" s="56">
        <f>CMG!E90</f>
        <v>256.11102</v>
      </c>
      <c r="H97" s="20">
        <f t="shared" si="7"/>
        <v>113253.31748808001</v>
      </c>
    </row>
    <row r="98" spans="1:8" x14ac:dyDescent="0.2">
      <c r="A98" s="45">
        <f t="shared" si="8"/>
        <v>44624</v>
      </c>
      <c r="B98" s="4">
        <f t="shared" si="9"/>
        <v>17</v>
      </c>
      <c r="C98" s="4">
        <f t="shared" si="5"/>
        <v>2022</v>
      </c>
      <c r="D98" s="4">
        <f t="shared" si="6"/>
        <v>3</v>
      </c>
      <c r="E98" s="46">
        <v>89</v>
      </c>
      <c r="F98" s="56">
        <v>442.20400000000001</v>
      </c>
      <c r="G98" s="56">
        <f>CMG!E91</f>
        <v>256.11102</v>
      </c>
      <c r="H98" s="20">
        <f t="shared" si="7"/>
        <v>113253.31748808001</v>
      </c>
    </row>
    <row r="99" spans="1:8" x14ac:dyDescent="0.2">
      <c r="A99" s="45">
        <f t="shared" si="8"/>
        <v>44624</v>
      </c>
      <c r="B99" s="4">
        <f t="shared" si="9"/>
        <v>18</v>
      </c>
      <c r="C99" s="4">
        <f t="shared" si="5"/>
        <v>2022</v>
      </c>
      <c r="D99" s="4">
        <f t="shared" si="6"/>
        <v>3</v>
      </c>
      <c r="E99" s="46">
        <v>90</v>
      </c>
      <c r="F99" s="56">
        <v>442.20400000000001</v>
      </c>
      <c r="G99" s="56">
        <f>CMG!E92</f>
        <v>256.11102</v>
      </c>
      <c r="H99" s="20">
        <f t="shared" si="7"/>
        <v>113253.31748808001</v>
      </c>
    </row>
    <row r="100" spans="1:8" x14ac:dyDescent="0.2">
      <c r="A100" s="45">
        <f t="shared" si="8"/>
        <v>44624</v>
      </c>
      <c r="B100" s="4">
        <f t="shared" si="9"/>
        <v>19</v>
      </c>
      <c r="C100" s="4">
        <f t="shared" si="5"/>
        <v>2022</v>
      </c>
      <c r="D100" s="4">
        <f t="shared" si="6"/>
        <v>3</v>
      </c>
      <c r="E100" s="46">
        <v>91</v>
      </c>
      <c r="F100" s="56">
        <v>442.20400000000001</v>
      </c>
      <c r="G100" s="56">
        <f>CMG!E93</f>
        <v>253.23699999999999</v>
      </c>
      <c r="H100" s="20">
        <f t="shared" si="7"/>
        <v>111982.41434800001</v>
      </c>
    </row>
    <row r="101" spans="1:8" x14ac:dyDescent="0.2">
      <c r="A101" s="45">
        <f t="shared" si="8"/>
        <v>44624</v>
      </c>
      <c r="B101" s="4">
        <f t="shared" si="9"/>
        <v>20</v>
      </c>
      <c r="C101" s="4">
        <f t="shared" si="5"/>
        <v>2022</v>
      </c>
      <c r="D101" s="4">
        <f t="shared" si="6"/>
        <v>3</v>
      </c>
      <c r="E101" s="46">
        <v>92</v>
      </c>
      <c r="F101" s="56">
        <v>442.20400000000001</v>
      </c>
      <c r="G101" s="56">
        <f>CMG!E94</f>
        <v>253.23699999999999</v>
      </c>
      <c r="H101" s="20">
        <f t="shared" si="7"/>
        <v>111982.41434800001</v>
      </c>
    </row>
    <row r="102" spans="1:8" x14ac:dyDescent="0.2">
      <c r="A102" s="45">
        <f t="shared" si="8"/>
        <v>44624</v>
      </c>
      <c r="B102" s="4">
        <f t="shared" si="9"/>
        <v>21</v>
      </c>
      <c r="C102" s="4">
        <f t="shared" si="5"/>
        <v>2022</v>
      </c>
      <c r="D102" s="4">
        <f t="shared" si="6"/>
        <v>3</v>
      </c>
      <c r="E102" s="46">
        <v>93</v>
      </c>
      <c r="F102" s="56">
        <v>442.20400000000001</v>
      </c>
      <c r="G102" s="56">
        <f>CMG!E95</f>
        <v>253.23699999999999</v>
      </c>
      <c r="H102" s="20">
        <f t="shared" si="7"/>
        <v>111982.41434800001</v>
      </c>
    </row>
    <row r="103" spans="1:8" x14ac:dyDescent="0.2">
      <c r="A103" s="45">
        <f t="shared" si="8"/>
        <v>44624</v>
      </c>
      <c r="B103" s="4">
        <f t="shared" si="9"/>
        <v>22</v>
      </c>
      <c r="C103" s="4">
        <f t="shared" si="5"/>
        <v>2022</v>
      </c>
      <c r="D103" s="4">
        <f t="shared" si="6"/>
        <v>3</v>
      </c>
      <c r="E103" s="46">
        <v>94</v>
      </c>
      <c r="F103" s="56">
        <v>442.20400000000001</v>
      </c>
      <c r="G103" s="56">
        <f>CMG!E96</f>
        <v>253.23699999999999</v>
      </c>
      <c r="H103" s="20">
        <f t="shared" si="7"/>
        <v>111982.41434800001</v>
      </c>
    </row>
    <row r="104" spans="1:8" x14ac:dyDescent="0.2">
      <c r="A104" s="45">
        <f t="shared" si="8"/>
        <v>44624</v>
      </c>
      <c r="B104" s="4">
        <f t="shared" si="9"/>
        <v>23</v>
      </c>
      <c r="C104" s="4">
        <f t="shared" si="5"/>
        <v>2022</v>
      </c>
      <c r="D104" s="4">
        <f t="shared" si="6"/>
        <v>3</v>
      </c>
      <c r="E104" s="46">
        <v>95</v>
      </c>
      <c r="F104" s="56">
        <v>442.20400000000001</v>
      </c>
      <c r="G104" s="56">
        <f>CMG!E97</f>
        <v>253.23699999999999</v>
      </c>
      <c r="H104" s="20">
        <f t="shared" si="7"/>
        <v>111982.41434800001</v>
      </c>
    </row>
    <row r="105" spans="1:8" x14ac:dyDescent="0.2">
      <c r="A105" s="45">
        <f t="shared" si="8"/>
        <v>44624</v>
      </c>
      <c r="B105" s="4">
        <f t="shared" si="9"/>
        <v>24</v>
      </c>
      <c r="C105" s="4">
        <f t="shared" si="5"/>
        <v>2022</v>
      </c>
      <c r="D105" s="4">
        <f t="shared" si="6"/>
        <v>3</v>
      </c>
      <c r="E105" s="46">
        <v>96</v>
      </c>
      <c r="F105" s="56">
        <v>442.20400000000001</v>
      </c>
      <c r="G105" s="56">
        <f>CMG!E98</f>
        <v>253.23699999999999</v>
      </c>
      <c r="H105" s="20">
        <f t="shared" si="7"/>
        <v>111982.41434800001</v>
      </c>
    </row>
    <row r="106" spans="1:8" x14ac:dyDescent="0.2">
      <c r="A106" s="45">
        <f t="shared" si="8"/>
        <v>44625</v>
      </c>
      <c r="B106" s="4">
        <f t="shared" si="9"/>
        <v>1</v>
      </c>
      <c r="C106" s="4">
        <f t="shared" si="5"/>
        <v>2022</v>
      </c>
      <c r="D106" s="4">
        <f t="shared" si="6"/>
        <v>3</v>
      </c>
      <c r="E106" s="46">
        <v>97</v>
      </c>
      <c r="F106" s="56">
        <v>442.20400000000001</v>
      </c>
      <c r="G106" s="56">
        <f>CMG!E99</f>
        <v>204.7039</v>
      </c>
      <c r="H106" s="20">
        <f t="shared" si="7"/>
        <v>90520.883395600002</v>
      </c>
    </row>
    <row r="107" spans="1:8" x14ac:dyDescent="0.2">
      <c r="A107" s="45">
        <f t="shared" si="8"/>
        <v>44625</v>
      </c>
      <c r="B107" s="4">
        <f t="shared" si="9"/>
        <v>2</v>
      </c>
      <c r="C107" s="4">
        <f t="shared" si="5"/>
        <v>2022</v>
      </c>
      <c r="D107" s="4">
        <f t="shared" si="6"/>
        <v>3</v>
      </c>
      <c r="E107" s="46">
        <v>98</v>
      </c>
      <c r="F107" s="56">
        <v>442.20400000000001</v>
      </c>
      <c r="G107" s="56">
        <f>CMG!E100</f>
        <v>108.56347</v>
      </c>
      <c r="H107" s="20">
        <f t="shared" si="7"/>
        <v>48007.200687880002</v>
      </c>
    </row>
    <row r="108" spans="1:8" x14ac:dyDescent="0.2">
      <c r="A108" s="45">
        <f t="shared" si="8"/>
        <v>44625</v>
      </c>
      <c r="B108" s="4">
        <f t="shared" si="9"/>
        <v>3</v>
      </c>
      <c r="C108" s="4">
        <f t="shared" si="5"/>
        <v>2022</v>
      </c>
      <c r="D108" s="4">
        <f t="shared" si="6"/>
        <v>3</v>
      </c>
      <c r="E108" s="46">
        <v>99</v>
      </c>
      <c r="F108" s="56">
        <v>442.20400000000001</v>
      </c>
      <c r="G108" s="56">
        <f>CMG!E101</f>
        <v>107.10571</v>
      </c>
      <c r="H108" s="20">
        <f t="shared" si="7"/>
        <v>47362.573384840005</v>
      </c>
    </row>
    <row r="109" spans="1:8" x14ac:dyDescent="0.2">
      <c r="A109" s="45">
        <f t="shared" si="8"/>
        <v>44625</v>
      </c>
      <c r="B109" s="4">
        <f t="shared" si="9"/>
        <v>4</v>
      </c>
      <c r="C109" s="4">
        <f t="shared" si="5"/>
        <v>2022</v>
      </c>
      <c r="D109" s="4">
        <f t="shared" si="6"/>
        <v>3</v>
      </c>
      <c r="E109" s="46">
        <v>100</v>
      </c>
      <c r="F109" s="56">
        <v>442.20400000000001</v>
      </c>
      <c r="G109" s="56">
        <f>CMG!E102</f>
        <v>106.70522</v>
      </c>
      <c r="H109" s="20">
        <f t="shared" si="7"/>
        <v>47185.475104880003</v>
      </c>
    </row>
    <row r="110" spans="1:8" x14ac:dyDescent="0.2">
      <c r="A110" s="45">
        <f t="shared" si="8"/>
        <v>44625</v>
      </c>
      <c r="B110" s="4">
        <f t="shared" si="9"/>
        <v>5</v>
      </c>
      <c r="C110" s="4">
        <f t="shared" si="5"/>
        <v>2022</v>
      </c>
      <c r="D110" s="4">
        <f t="shared" si="6"/>
        <v>3</v>
      </c>
      <c r="E110" s="46">
        <v>101</v>
      </c>
      <c r="F110" s="56">
        <v>442.20400000000001</v>
      </c>
      <c r="G110" s="56">
        <f>CMG!E103</f>
        <v>106.70522</v>
      </c>
      <c r="H110" s="20">
        <f t="shared" si="7"/>
        <v>47185.475104880003</v>
      </c>
    </row>
    <row r="111" spans="1:8" x14ac:dyDescent="0.2">
      <c r="A111" s="45">
        <f t="shared" si="8"/>
        <v>44625</v>
      </c>
      <c r="B111" s="4">
        <f t="shared" si="9"/>
        <v>6</v>
      </c>
      <c r="C111" s="4">
        <f t="shared" si="5"/>
        <v>2022</v>
      </c>
      <c r="D111" s="4">
        <f t="shared" si="6"/>
        <v>3</v>
      </c>
      <c r="E111" s="46">
        <v>102</v>
      </c>
      <c r="F111" s="56">
        <v>442.20400000000001</v>
      </c>
      <c r="G111" s="56">
        <f>CMG!E104</f>
        <v>106.70522</v>
      </c>
      <c r="H111" s="20">
        <f t="shared" si="7"/>
        <v>47185.475104880003</v>
      </c>
    </row>
    <row r="112" spans="1:8" x14ac:dyDescent="0.2">
      <c r="A112" s="45">
        <f t="shared" si="8"/>
        <v>44625</v>
      </c>
      <c r="B112" s="4">
        <f t="shared" si="9"/>
        <v>7</v>
      </c>
      <c r="C112" s="4">
        <f t="shared" si="5"/>
        <v>2022</v>
      </c>
      <c r="D112" s="4">
        <f t="shared" si="6"/>
        <v>3</v>
      </c>
      <c r="E112" s="46">
        <v>103</v>
      </c>
      <c r="F112" s="56">
        <v>442.20400000000001</v>
      </c>
      <c r="G112" s="56">
        <f>CMG!E105</f>
        <v>107.81856999999999</v>
      </c>
      <c r="H112" s="20">
        <f t="shared" si="7"/>
        <v>47677.802928279998</v>
      </c>
    </row>
    <row r="113" spans="1:8" x14ac:dyDescent="0.2">
      <c r="A113" s="45">
        <f t="shared" si="8"/>
        <v>44625</v>
      </c>
      <c r="B113" s="4">
        <f t="shared" si="9"/>
        <v>8</v>
      </c>
      <c r="C113" s="4">
        <f t="shared" si="5"/>
        <v>2022</v>
      </c>
      <c r="D113" s="4">
        <f t="shared" si="6"/>
        <v>3</v>
      </c>
      <c r="E113" s="46">
        <v>104</v>
      </c>
      <c r="F113" s="56">
        <v>442.20400000000001</v>
      </c>
      <c r="G113" s="56">
        <f>CMG!E106</f>
        <v>209.08520999999999</v>
      </c>
      <c r="H113" s="20">
        <f t="shared" si="7"/>
        <v>92458.316202839997</v>
      </c>
    </row>
    <row r="114" spans="1:8" x14ac:dyDescent="0.2">
      <c r="A114" s="45">
        <f t="shared" si="8"/>
        <v>44625</v>
      </c>
      <c r="B114" s="4">
        <f t="shared" si="9"/>
        <v>9</v>
      </c>
      <c r="C114" s="4">
        <f t="shared" si="5"/>
        <v>2022</v>
      </c>
      <c r="D114" s="4">
        <f t="shared" si="6"/>
        <v>3</v>
      </c>
      <c r="E114" s="46">
        <v>105</v>
      </c>
      <c r="F114" s="56">
        <v>442.20400000000001</v>
      </c>
      <c r="G114" s="56">
        <f>CMG!E107</f>
        <v>248.74123</v>
      </c>
      <c r="H114" s="20">
        <f t="shared" si="7"/>
        <v>109994.36687092</v>
      </c>
    </row>
    <row r="115" spans="1:8" x14ac:dyDescent="0.2">
      <c r="A115" s="45">
        <f t="shared" si="8"/>
        <v>44625</v>
      </c>
      <c r="B115" s="4">
        <f t="shared" si="9"/>
        <v>10</v>
      </c>
      <c r="C115" s="4">
        <f t="shared" si="5"/>
        <v>2022</v>
      </c>
      <c r="D115" s="4">
        <f t="shared" si="6"/>
        <v>3</v>
      </c>
      <c r="E115" s="46">
        <v>106</v>
      </c>
      <c r="F115" s="56">
        <v>442.20400000000001</v>
      </c>
      <c r="G115" s="56">
        <f>CMG!E108</f>
        <v>249.47012000000001</v>
      </c>
      <c r="H115" s="20">
        <f t="shared" si="7"/>
        <v>110316.68494448</v>
      </c>
    </row>
    <row r="116" spans="1:8" x14ac:dyDescent="0.2">
      <c r="A116" s="45">
        <f t="shared" si="8"/>
        <v>44625</v>
      </c>
      <c r="B116" s="4">
        <f t="shared" si="9"/>
        <v>11</v>
      </c>
      <c r="C116" s="4">
        <f t="shared" si="5"/>
        <v>2022</v>
      </c>
      <c r="D116" s="4">
        <f t="shared" si="6"/>
        <v>3</v>
      </c>
      <c r="E116" s="46">
        <v>107</v>
      </c>
      <c r="F116" s="56">
        <v>442.20400000000001</v>
      </c>
      <c r="G116" s="56">
        <f>CMG!E109</f>
        <v>249.47012000000001</v>
      </c>
      <c r="H116" s="20">
        <f t="shared" si="7"/>
        <v>110316.68494448</v>
      </c>
    </row>
    <row r="117" spans="1:8" x14ac:dyDescent="0.2">
      <c r="A117" s="45">
        <f t="shared" si="8"/>
        <v>44625</v>
      </c>
      <c r="B117" s="4">
        <f t="shared" si="9"/>
        <v>12</v>
      </c>
      <c r="C117" s="4">
        <f t="shared" si="5"/>
        <v>2022</v>
      </c>
      <c r="D117" s="4">
        <f t="shared" si="6"/>
        <v>3</v>
      </c>
      <c r="E117" s="46">
        <v>108</v>
      </c>
      <c r="F117" s="56">
        <v>442.20400000000001</v>
      </c>
      <c r="G117" s="56">
        <f>CMG!E110</f>
        <v>249.47012000000001</v>
      </c>
      <c r="H117" s="20">
        <f t="shared" si="7"/>
        <v>110316.68494448</v>
      </c>
    </row>
    <row r="118" spans="1:8" x14ac:dyDescent="0.2">
      <c r="A118" s="45">
        <f t="shared" si="8"/>
        <v>44625</v>
      </c>
      <c r="B118" s="4">
        <f t="shared" si="9"/>
        <v>13</v>
      </c>
      <c r="C118" s="4">
        <f t="shared" si="5"/>
        <v>2022</v>
      </c>
      <c r="D118" s="4">
        <f t="shared" si="6"/>
        <v>3</v>
      </c>
      <c r="E118" s="46">
        <v>109</v>
      </c>
      <c r="F118" s="56">
        <v>442.20400000000001</v>
      </c>
      <c r="G118" s="56">
        <f>CMG!E111</f>
        <v>249.47012000000001</v>
      </c>
      <c r="H118" s="20">
        <f t="shared" si="7"/>
        <v>110316.68494448</v>
      </c>
    </row>
    <row r="119" spans="1:8" x14ac:dyDescent="0.2">
      <c r="A119" s="45">
        <f t="shared" si="8"/>
        <v>44625</v>
      </c>
      <c r="B119" s="4">
        <f t="shared" si="9"/>
        <v>14</v>
      </c>
      <c r="C119" s="4">
        <f t="shared" si="5"/>
        <v>2022</v>
      </c>
      <c r="D119" s="4">
        <f t="shared" si="6"/>
        <v>3</v>
      </c>
      <c r="E119" s="46">
        <v>110</v>
      </c>
      <c r="F119" s="56">
        <v>442.20400000000001</v>
      </c>
      <c r="G119" s="56">
        <f>CMG!E112</f>
        <v>249.47012000000001</v>
      </c>
      <c r="H119" s="20">
        <f t="shared" si="7"/>
        <v>110316.68494448</v>
      </c>
    </row>
    <row r="120" spans="1:8" x14ac:dyDescent="0.2">
      <c r="A120" s="45">
        <f t="shared" si="8"/>
        <v>44625</v>
      </c>
      <c r="B120" s="4">
        <f t="shared" si="9"/>
        <v>15</v>
      </c>
      <c r="C120" s="4">
        <f t="shared" si="5"/>
        <v>2022</v>
      </c>
      <c r="D120" s="4">
        <f t="shared" si="6"/>
        <v>3</v>
      </c>
      <c r="E120" s="46">
        <v>111</v>
      </c>
      <c r="F120" s="56">
        <v>442.20400000000001</v>
      </c>
      <c r="G120" s="56">
        <f>CMG!E113</f>
        <v>249.47012000000001</v>
      </c>
      <c r="H120" s="20">
        <f t="shared" si="7"/>
        <v>110316.68494448</v>
      </c>
    </row>
    <row r="121" spans="1:8" x14ac:dyDescent="0.2">
      <c r="A121" s="45">
        <f t="shared" si="8"/>
        <v>44625</v>
      </c>
      <c r="B121" s="4">
        <f t="shared" si="9"/>
        <v>16</v>
      </c>
      <c r="C121" s="4">
        <f t="shared" si="5"/>
        <v>2022</v>
      </c>
      <c r="D121" s="4">
        <f t="shared" si="6"/>
        <v>3</v>
      </c>
      <c r="E121" s="46">
        <v>112</v>
      </c>
      <c r="F121" s="56">
        <v>442.20400000000001</v>
      </c>
      <c r="G121" s="56">
        <f>CMG!E114</f>
        <v>249.47012000000001</v>
      </c>
      <c r="H121" s="20">
        <f t="shared" si="7"/>
        <v>110316.68494448</v>
      </c>
    </row>
    <row r="122" spans="1:8" x14ac:dyDescent="0.2">
      <c r="A122" s="45">
        <f t="shared" si="8"/>
        <v>44625</v>
      </c>
      <c r="B122" s="4">
        <f t="shared" si="9"/>
        <v>17</v>
      </c>
      <c r="C122" s="4">
        <f t="shared" si="5"/>
        <v>2022</v>
      </c>
      <c r="D122" s="4">
        <f t="shared" si="6"/>
        <v>3</v>
      </c>
      <c r="E122" s="46">
        <v>113</v>
      </c>
      <c r="F122" s="56">
        <v>442.20400000000001</v>
      </c>
      <c r="G122" s="56">
        <f>CMG!E115</f>
        <v>249.47012000000001</v>
      </c>
      <c r="H122" s="20">
        <f t="shared" si="7"/>
        <v>110316.68494448</v>
      </c>
    </row>
    <row r="123" spans="1:8" x14ac:dyDescent="0.2">
      <c r="A123" s="45">
        <f t="shared" si="8"/>
        <v>44625</v>
      </c>
      <c r="B123" s="4">
        <f t="shared" si="9"/>
        <v>18</v>
      </c>
      <c r="C123" s="4">
        <f t="shared" si="5"/>
        <v>2022</v>
      </c>
      <c r="D123" s="4">
        <f t="shared" si="6"/>
        <v>3</v>
      </c>
      <c r="E123" s="46">
        <v>114</v>
      </c>
      <c r="F123" s="56">
        <v>442.20400000000001</v>
      </c>
      <c r="G123" s="56">
        <f>CMG!E116</f>
        <v>249.47012000000001</v>
      </c>
      <c r="H123" s="20">
        <f t="shared" si="7"/>
        <v>110316.68494448</v>
      </c>
    </row>
    <row r="124" spans="1:8" x14ac:dyDescent="0.2">
      <c r="A124" s="45">
        <f t="shared" si="8"/>
        <v>44625</v>
      </c>
      <c r="B124" s="4">
        <f t="shared" si="9"/>
        <v>19</v>
      </c>
      <c r="C124" s="4">
        <f t="shared" si="5"/>
        <v>2022</v>
      </c>
      <c r="D124" s="4">
        <f t="shared" si="6"/>
        <v>3</v>
      </c>
      <c r="E124" s="46">
        <v>115</v>
      </c>
      <c r="F124" s="56">
        <v>442.20400000000001</v>
      </c>
      <c r="G124" s="56">
        <f>CMG!E117</f>
        <v>249.81452999999999</v>
      </c>
      <c r="H124" s="20">
        <f t="shared" si="7"/>
        <v>110468.98442412</v>
      </c>
    </row>
    <row r="125" spans="1:8" x14ac:dyDescent="0.2">
      <c r="A125" s="45">
        <f t="shared" si="8"/>
        <v>44625</v>
      </c>
      <c r="B125" s="4">
        <f t="shared" si="9"/>
        <v>20</v>
      </c>
      <c r="C125" s="4">
        <f t="shared" si="5"/>
        <v>2022</v>
      </c>
      <c r="D125" s="4">
        <f t="shared" si="6"/>
        <v>3</v>
      </c>
      <c r="E125" s="46">
        <v>116</v>
      </c>
      <c r="F125" s="56">
        <v>442.20400000000001</v>
      </c>
      <c r="G125" s="56">
        <f>CMG!E118</f>
        <v>249.81452999999999</v>
      </c>
      <c r="H125" s="20">
        <f t="shared" si="7"/>
        <v>110468.98442412</v>
      </c>
    </row>
    <row r="126" spans="1:8" x14ac:dyDescent="0.2">
      <c r="A126" s="45">
        <f t="shared" si="8"/>
        <v>44625</v>
      </c>
      <c r="B126" s="4">
        <f t="shared" si="9"/>
        <v>21</v>
      </c>
      <c r="C126" s="4">
        <f t="shared" si="5"/>
        <v>2022</v>
      </c>
      <c r="D126" s="4">
        <f t="shared" si="6"/>
        <v>3</v>
      </c>
      <c r="E126" s="46">
        <v>117</v>
      </c>
      <c r="F126" s="56">
        <v>442.20400000000001</v>
      </c>
      <c r="G126" s="56">
        <f>CMG!E119</f>
        <v>246.42643000000001</v>
      </c>
      <c r="H126" s="20">
        <f t="shared" si="7"/>
        <v>108970.75305172001</v>
      </c>
    </row>
    <row r="127" spans="1:8" x14ac:dyDescent="0.2">
      <c r="A127" s="45">
        <f t="shared" si="8"/>
        <v>44625</v>
      </c>
      <c r="B127" s="4">
        <f t="shared" si="9"/>
        <v>22</v>
      </c>
      <c r="C127" s="4">
        <f t="shared" si="5"/>
        <v>2022</v>
      </c>
      <c r="D127" s="4">
        <f t="shared" si="6"/>
        <v>3</v>
      </c>
      <c r="E127" s="46">
        <v>118</v>
      </c>
      <c r="F127" s="56">
        <v>442.20400000000001</v>
      </c>
      <c r="G127" s="56">
        <f>CMG!E120</f>
        <v>227.26723000000001</v>
      </c>
      <c r="H127" s="20">
        <f t="shared" si="7"/>
        <v>100498.47817492</v>
      </c>
    </row>
    <row r="128" spans="1:8" x14ac:dyDescent="0.2">
      <c r="A128" s="45">
        <f t="shared" si="8"/>
        <v>44625</v>
      </c>
      <c r="B128" s="4">
        <f t="shared" si="9"/>
        <v>23</v>
      </c>
      <c r="C128" s="4">
        <f t="shared" si="5"/>
        <v>2022</v>
      </c>
      <c r="D128" s="4">
        <f t="shared" si="6"/>
        <v>3</v>
      </c>
      <c r="E128" s="46">
        <v>119</v>
      </c>
      <c r="F128" s="56">
        <v>442.20400000000001</v>
      </c>
      <c r="G128" s="56">
        <f>CMG!E121</f>
        <v>82.6601</v>
      </c>
      <c r="H128" s="20">
        <f t="shared" si="7"/>
        <v>36552.6268604</v>
      </c>
    </row>
    <row r="129" spans="1:8" x14ac:dyDescent="0.2">
      <c r="A129" s="45">
        <f t="shared" si="8"/>
        <v>44625</v>
      </c>
      <c r="B129" s="4">
        <f t="shared" si="9"/>
        <v>24</v>
      </c>
      <c r="C129" s="4">
        <f t="shared" si="5"/>
        <v>2022</v>
      </c>
      <c r="D129" s="4">
        <f t="shared" si="6"/>
        <v>3</v>
      </c>
      <c r="E129" s="46">
        <v>120</v>
      </c>
      <c r="F129" s="56">
        <v>442.20400000000001</v>
      </c>
      <c r="G129" s="56">
        <f>CMG!E122</f>
        <v>75.419340000000005</v>
      </c>
      <c r="H129" s="20">
        <f t="shared" si="7"/>
        <v>33350.733825360003</v>
      </c>
    </row>
    <row r="130" spans="1:8" x14ac:dyDescent="0.2">
      <c r="A130" s="45">
        <f t="shared" si="8"/>
        <v>44626</v>
      </c>
      <c r="B130" s="4">
        <f t="shared" si="9"/>
        <v>1</v>
      </c>
      <c r="C130" s="4">
        <f t="shared" si="5"/>
        <v>2022</v>
      </c>
      <c r="D130" s="4">
        <f t="shared" si="6"/>
        <v>3</v>
      </c>
      <c r="E130" s="46">
        <v>121</v>
      </c>
      <c r="F130" s="56">
        <v>442.20400000000001</v>
      </c>
      <c r="G130" s="56">
        <f>CMG!E123</f>
        <v>69.676379999999995</v>
      </c>
      <c r="H130" s="20">
        <f t="shared" si="7"/>
        <v>30811.173941519999</v>
      </c>
    </row>
    <row r="131" spans="1:8" x14ac:dyDescent="0.2">
      <c r="A131" s="45">
        <f t="shared" si="8"/>
        <v>44626</v>
      </c>
      <c r="B131" s="4">
        <f t="shared" si="9"/>
        <v>2</v>
      </c>
      <c r="C131" s="4">
        <f t="shared" si="5"/>
        <v>2022</v>
      </c>
      <c r="D131" s="4">
        <f t="shared" si="6"/>
        <v>3</v>
      </c>
      <c r="E131" s="46">
        <v>122</v>
      </c>
      <c r="F131" s="56">
        <v>442.20400000000001</v>
      </c>
      <c r="G131" s="56">
        <f>CMG!E124</f>
        <v>70.309150000000002</v>
      </c>
      <c r="H131" s="20">
        <f t="shared" si="7"/>
        <v>31090.987366600002</v>
      </c>
    </row>
    <row r="132" spans="1:8" x14ac:dyDescent="0.2">
      <c r="A132" s="45">
        <f t="shared" si="8"/>
        <v>44626</v>
      </c>
      <c r="B132" s="4">
        <f t="shared" si="9"/>
        <v>3</v>
      </c>
      <c r="C132" s="4">
        <f t="shared" si="5"/>
        <v>2022</v>
      </c>
      <c r="D132" s="4">
        <f t="shared" si="6"/>
        <v>3</v>
      </c>
      <c r="E132" s="46">
        <v>123</v>
      </c>
      <c r="F132" s="56">
        <v>442.20400000000001</v>
      </c>
      <c r="G132" s="56">
        <f>CMG!E125</f>
        <v>72.071280000000002</v>
      </c>
      <c r="H132" s="20">
        <f t="shared" si="7"/>
        <v>31870.208301120001</v>
      </c>
    </row>
    <row r="133" spans="1:8" x14ac:dyDescent="0.2">
      <c r="A133" s="45">
        <f t="shared" si="8"/>
        <v>44626</v>
      </c>
      <c r="B133" s="4">
        <f t="shared" si="9"/>
        <v>4</v>
      </c>
      <c r="C133" s="4">
        <f t="shared" si="5"/>
        <v>2022</v>
      </c>
      <c r="D133" s="4">
        <f t="shared" si="6"/>
        <v>3</v>
      </c>
      <c r="E133" s="46">
        <v>124</v>
      </c>
      <c r="F133" s="56">
        <v>442.20400000000001</v>
      </c>
      <c r="G133" s="56">
        <f>CMG!E126</f>
        <v>75.675650000000005</v>
      </c>
      <c r="H133" s="20">
        <f t="shared" si="7"/>
        <v>33464.075132600003</v>
      </c>
    </row>
    <row r="134" spans="1:8" x14ac:dyDescent="0.2">
      <c r="A134" s="45">
        <f t="shared" si="8"/>
        <v>44626</v>
      </c>
      <c r="B134" s="4">
        <f t="shared" si="9"/>
        <v>5</v>
      </c>
      <c r="C134" s="4">
        <f t="shared" si="5"/>
        <v>2022</v>
      </c>
      <c r="D134" s="4">
        <f t="shared" si="6"/>
        <v>3</v>
      </c>
      <c r="E134" s="46">
        <v>125</v>
      </c>
      <c r="F134" s="56">
        <v>442.20400000000001</v>
      </c>
      <c r="G134" s="56">
        <f>CMG!E127</f>
        <v>70.773709999999994</v>
      </c>
      <c r="H134" s="20">
        <f t="shared" si="7"/>
        <v>31296.417656839996</v>
      </c>
    </row>
    <row r="135" spans="1:8" x14ac:dyDescent="0.2">
      <c r="A135" s="45">
        <f t="shared" si="8"/>
        <v>44626</v>
      </c>
      <c r="B135" s="4">
        <f t="shared" si="9"/>
        <v>6</v>
      </c>
      <c r="C135" s="4">
        <f t="shared" si="5"/>
        <v>2022</v>
      </c>
      <c r="D135" s="4">
        <f t="shared" si="6"/>
        <v>3</v>
      </c>
      <c r="E135" s="46">
        <v>126</v>
      </c>
      <c r="F135" s="56">
        <v>442.20400000000001</v>
      </c>
      <c r="G135" s="56">
        <f>CMG!E128</f>
        <v>67.033180000000002</v>
      </c>
      <c r="H135" s="20">
        <f t="shared" si="7"/>
        <v>29642.340328720002</v>
      </c>
    </row>
    <row r="136" spans="1:8" x14ac:dyDescent="0.2">
      <c r="A136" s="45">
        <f t="shared" si="8"/>
        <v>44626</v>
      </c>
      <c r="B136" s="4">
        <f t="shared" si="9"/>
        <v>7</v>
      </c>
      <c r="C136" s="4">
        <f t="shared" si="5"/>
        <v>2022</v>
      </c>
      <c r="D136" s="4">
        <f t="shared" si="6"/>
        <v>3</v>
      </c>
      <c r="E136" s="46">
        <v>127</v>
      </c>
      <c r="F136" s="56">
        <v>442.20400000000001</v>
      </c>
      <c r="G136" s="56">
        <f>CMG!E129</f>
        <v>64.670320000000004</v>
      </c>
      <c r="H136" s="20">
        <f t="shared" si="7"/>
        <v>28597.474185280003</v>
      </c>
    </row>
    <row r="137" spans="1:8" x14ac:dyDescent="0.2">
      <c r="A137" s="45">
        <f t="shared" si="8"/>
        <v>44626</v>
      </c>
      <c r="B137" s="4">
        <f t="shared" si="9"/>
        <v>8</v>
      </c>
      <c r="C137" s="4">
        <f t="shared" si="5"/>
        <v>2022</v>
      </c>
      <c r="D137" s="4">
        <f t="shared" si="6"/>
        <v>3</v>
      </c>
      <c r="E137" s="46">
        <v>128</v>
      </c>
      <c r="F137" s="56">
        <v>442.20400000000001</v>
      </c>
      <c r="G137" s="56">
        <f>CMG!E130</f>
        <v>62.739980000000003</v>
      </c>
      <c r="H137" s="20">
        <f t="shared" si="7"/>
        <v>27743.870115920003</v>
      </c>
    </row>
    <row r="138" spans="1:8" x14ac:dyDescent="0.2">
      <c r="A138" s="45">
        <f t="shared" si="8"/>
        <v>44626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3</v>
      </c>
      <c r="E138" s="46">
        <v>129</v>
      </c>
      <c r="F138" s="56">
        <v>442.20400000000001</v>
      </c>
      <c r="G138" s="56">
        <f>CMG!E131</f>
        <v>54.970570000000002</v>
      </c>
      <c r="H138" s="20">
        <f t="shared" si="7"/>
        <v>24308.205936280003</v>
      </c>
    </row>
    <row r="139" spans="1:8" x14ac:dyDescent="0.2">
      <c r="A139" s="45">
        <f t="shared" si="8"/>
        <v>44626</v>
      </c>
      <c r="B139" s="4">
        <f t="shared" si="9"/>
        <v>10</v>
      </c>
      <c r="C139" s="4">
        <f t="shared" si="10"/>
        <v>2022</v>
      </c>
      <c r="D139" s="4">
        <f t="shared" si="11"/>
        <v>3</v>
      </c>
      <c r="E139" s="46">
        <v>130</v>
      </c>
      <c r="F139" s="56">
        <v>442.20400000000001</v>
      </c>
      <c r="G139" s="56">
        <f>CMG!E132</f>
        <v>0</v>
      </c>
      <c r="H139" s="20">
        <f t="shared" ref="H139:H202" si="12">F139*G139</f>
        <v>0</v>
      </c>
    </row>
    <row r="140" spans="1:8" x14ac:dyDescent="0.2">
      <c r="A140" s="45">
        <f t="shared" ref="A140:A203" si="13">IF(B139=24,A139+1,A139)</f>
        <v>44626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3</v>
      </c>
      <c r="E140" s="46">
        <v>131</v>
      </c>
      <c r="F140" s="56">
        <v>442.20400000000001</v>
      </c>
      <c r="G140" s="56">
        <f>CMG!E133</f>
        <v>0</v>
      </c>
      <c r="H140" s="20">
        <f t="shared" si="12"/>
        <v>0</v>
      </c>
    </row>
    <row r="141" spans="1:8" x14ac:dyDescent="0.2">
      <c r="A141" s="45">
        <f t="shared" si="13"/>
        <v>44626</v>
      </c>
      <c r="B141" s="4">
        <f t="shared" si="14"/>
        <v>12</v>
      </c>
      <c r="C141" s="4">
        <f t="shared" si="10"/>
        <v>2022</v>
      </c>
      <c r="D141" s="4">
        <f t="shared" si="11"/>
        <v>3</v>
      </c>
      <c r="E141" s="46">
        <v>132</v>
      </c>
      <c r="F141" s="56">
        <v>442.20400000000001</v>
      </c>
      <c r="G141" s="56">
        <f>CMG!E134</f>
        <v>0</v>
      </c>
      <c r="H141" s="20">
        <f t="shared" si="12"/>
        <v>0</v>
      </c>
    </row>
    <row r="142" spans="1:8" x14ac:dyDescent="0.2">
      <c r="A142" s="45">
        <f t="shared" si="13"/>
        <v>44626</v>
      </c>
      <c r="B142" s="4">
        <f t="shared" si="14"/>
        <v>13</v>
      </c>
      <c r="C142" s="4">
        <f t="shared" si="10"/>
        <v>2022</v>
      </c>
      <c r="D142" s="4">
        <f t="shared" si="11"/>
        <v>3</v>
      </c>
      <c r="E142" s="46">
        <v>133</v>
      </c>
      <c r="F142" s="56">
        <v>442.20400000000001</v>
      </c>
      <c r="G142" s="56">
        <f>CMG!E135</f>
        <v>0</v>
      </c>
      <c r="H142" s="20">
        <f t="shared" si="12"/>
        <v>0</v>
      </c>
    </row>
    <row r="143" spans="1:8" x14ac:dyDescent="0.2">
      <c r="A143" s="45">
        <f t="shared" si="13"/>
        <v>44626</v>
      </c>
      <c r="B143" s="4">
        <f t="shared" si="14"/>
        <v>14</v>
      </c>
      <c r="C143" s="4">
        <f t="shared" si="10"/>
        <v>2022</v>
      </c>
      <c r="D143" s="4">
        <f t="shared" si="11"/>
        <v>3</v>
      </c>
      <c r="E143" s="46">
        <v>134</v>
      </c>
      <c r="F143" s="56">
        <v>442.20400000000001</v>
      </c>
      <c r="G143" s="56">
        <f>CMG!E136</f>
        <v>0</v>
      </c>
      <c r="H143" s="20">
        <f t="shared" si="12"/>
        <v>0</v>
      </c>
    </row>
    <row r="144" spans="1:8" x14ac:dyDescent="0.2">
      <c r="A144" s="45">
        <f t="shared" si="13"/>
        <v>44626</v>
      </c>
      <c r="B144" s="4">
        <f t="shared" si="14"/>
        <v>15</v>
      </c>
      <c r="C144" s="4">
        <f t="shared" si="10"/>
        <v>2022</v>
      </c>
      <c r="D144" s="4">
        <f t="shared" si="11"/>
        <v>3</v>
      </c>
      <c r="E144" s="46">
        <v>135</v>
      </c>
      <c r="F144" s="56">
        <v>442.20400000000001</v>
      </c>
      <c r="G144" s="56">
        <f>CMG!E137</f>
        <v>0</v>
      </c>
      <c r="H144" s="20">
        <f t="shared" si="12"/>
        <v>0</v>
      </c>
    </row>
    <row r="145" spans="1:8" x14ac:dyDescent="0.2">
      <c r="A145" s="45">
        <f t="shared" si="13"/>
        <v>44626</v>
      </c>
      <c r="B145" s="4">
        <f t="shared" si="14"/>
        <v>16</v>
      </c>
      <c r="C145" s="4">
        <f t="shared" si="10"/>
        <v>2022</v>
      </c>
      <c r="D145" s="4">
        <f t="shared" si="11"/>
        <v>3</v>
      </c>
      <c r="E145" s="46">
        <v>136</v>
      </c>
      <c r="F145" s="56">
        <v>442.20400000000001</v>
      </c>
      <c r="G145" s="56">
        <f>CMG!E138</f>
        <v>0</v>
      </c>
      <c r="H145" s="20">
        <f t="shared" si="12"/>
        <v>0</v>
      </c>
    </row>
    <row r="146" spans="1:8" x14ac:dyDescent="0.2">
      <c r="A146" s="45">
        <f t="shared" si="13"/>
        <v>44626</v>
      </c>
      <c r="B146" s="4">
        <f t="shared" si="14"/>
        <v>17</v>
      </c>
      <c r="C146" s="4">
        <f t="shared" si="10"/>
        <v>2022</v>
      </c>
      <c r="D146" s="4">
        <f t="shared" si="11"/>
        <v>3</v>
      </c>
      <c r="E146" s="46">
        <v>137</v>
      </c>
      <c r="F146" s="56">
        <v>442.20400000000001</v>
      </c>
      <c r="G146" s="56">
        <f>CMG!E139</f>
        <v>0</v>
      </c>
      <c r="H146" s="20">
        <f t="shared" si="12"/>
        <v>0</v>
      </c>
    </row>
    <row r="147" spans="1:8" x14ac:dyDescent="0.2">
      <c r="A147" s="45">
        <f t="shared" si="13"/>
        <v>44626</v>
      </c>
      <c r="B147" s="4">
        <f t="shared" si="14"/>
        <v>18</v>
      </c>
      <c r="C147" s="4">
        <f t="shared" si="10"/>
        <v>2022</v>
      </c>
      <c r="D147" s="4">
        <f t="shared" si="11"/>
        <v>3</v>
      </c>
      <c r="E147" s="46">
        <v>138</v>
      </c>
      <c r="F147" s="56">
        <v>442.20400000000001</v>
      </c>
      <c r="G147" s="56">
        <f>CMG!E140</f>
        <v>0</v>
      </c>
      <c r="H147" s="20">
        <f t="shared" si="12"/>
        <v>0</v>
      </c>
    </row>
    <row r="148" spans="1:8" x14ac:dyDescent="0.2">
      <c r="A148" s="45">
        <f t="shared" si="13"/>
        <v>44626</v>
      </c>
      <c r="B148" s="4">
        <f t="shared" si="14"/>
        <v>19</v>
      </c>
      <c r="C148" s="4">
        <f t="shared" si="10"/>
        <v>2022</v>
      </c>
      <c r="D148" s="4">
        <f t="shared" si="11"/>
        <v>3</v>
      </c>
      <c r="E148" s="46">
        <v>139</v>
      </c>
      <c r="F148" s="56">
        <v>442.20400000000001</v>
      </c>
      <c r="G148" s="56">
        <f>CMG!E141</f>
        <v>2.5070399999999999</v>
      </c>
      <c r="H148" s="20">
        <f t="shared" si="12"/>
        <v>1108.6231161599999</v>
      </c>
    </row>
    <row r="149" spans="1:8" x14ac:dyDescent="0.2">
      <c r="A149" s="45">
        <f t="shared" si="13"/>
        <v>44626</v>
      </c>
      <c r="B149" s="4">
        <f t="shared" si="14"/>
        <v>20</v>
      </c>
      <c r="C149" s="4">
        <f t="shared" si="10"/>
        <v>2022</v>
      </c>
      <c r="D149" s="4">
        <f t="shared" si="11"/>
        <v>3</v>
      </c>
      <c r="E149" s="46">
        <v>140</v>
      </c>
      <c r="F149" s="56">
        <v>442.20400000000001</v>
      </c>
      <c r="G149" s="56">
        <f>CMG!E142</f>
        <v>83.453059999999994</v>
      </c>
      <c r="H149" s="20">
        <f t="shared" si="12"/>
        <v>36903.276944239995</v>
      </c>
    </row>
    <row r="150" spans="1:8" x14ac:dyDescent="0.2">
      <c r="A150" s="45">
        <f t="shared" si="13"/>
        <v>44626</v>
      </c>
      <c r="B150" s="4">
        <f t="shared" si="14"/>
        <v>21</v>
      </c>
      <c r="C150" s="4">
        <f t="shared" si="10"/>
        <v>2022</v>
      </c>
      <c r="D150" s="4">
        <f t="shared" si="11"/>
        <v>3</v>
      </c>
      <c r="E150" s="46">
        <v>141</v>
      </c>
      <c r="F150" s="56">
        <v>442.20400000000001</v>
      </c>
      <c r="G150" s="56">
        <f>CMG!E143</f>
        <v>93.633390000000006</v>
      </c>
      <c r="H150" s="20">
        <f t="shared" si="12"/>
        <v>41405.059591560006</v>
      </c>
    </row>
    <row r="151" spans="1:8" x14ac:dyDescent="0.2">
      <c r="A151" s="45">
        <f t="shared" si="13"/>
        <v>44626</v>
      </c>
      <c r="B151" s="4">
        <f t="shared" si="14"/>
        <v>22</v>
      </c>
      <c r="C151" s="4">
        <f t="shared" si="10"/>
        <v>2022</v>
      </c>
      <c r="D151" s="4">
        <f t="shared" si="11"/>
        <v>3</v>
      </c>
      <c r="E151" s="46">
        <v>142</v>
      </c>
      <c r="F151" s="56">
        <v>442.20400000000001</v>
      </c>
      <c r="G151" s="56">
        <f>CMG!E144</f>
        <v>93.633390000000006</v>
      </c>
      <c r="H151" s="20">
        <f t="shared" si="12"/>
        <v>41405.059591560006</v>
      </c>
    </row>
    <row r="152" spans="1:8" x14ac:dyDescent="0.2">
      <c r="A152" s="45">
        <f t="shared" si="13"/>
        <v>44626</v>
      </c>
      <c r="B152" s="4">
        <f t="shared" si="14"/>
        <v>23</v>
      </c>
      <c r="C152" s="4">
        <f t="shared" si="10"/>
        <v>2022</v>
      </c>
      <c r="D152" s="4">
        <f t="shared" si="11"/>
        <v>3</v>
      </c>
      <c r="E152" s="46">
        <v>143</v>
      </c>
      <c r="F152" s="56">
        <v>442.20400000000001</v>
      </c>
      <c r="G152" s="56">
        <f>CMG!E145</f>
        <v>81.426609999999997</v>
      </c>
      <c r="H152" s="20">
        <f t="shared" si="12"/>
        <v>36007.172648439999</v>
      </c>
    </row>
    <row r="153" spans="1:8" x14ac:dyDescent="0.2">
      <c r="A153" s="45">
        <f t="shared" si="13"/>
        <v>44626</v>
      </c>
      <c r="B153" s="4">
        <f t="shared" si="14"/>
        <v>24</v>
      </c>
      <c r="C153" s="4">
        <f t="shared" si="10"/>
        <v>2022</v>
      </c>
      <c r="D153" s="4">
        <f t="shared" si="11"/>
        <v>3</v>
      </c>
      <c r="E153" s="46">
        <v>144</v>
      </c>
      <c r="F153" s="56">
        <v>442.20400000000001</v>
      </c>
      <c r="G153" s="56">
        <f>CMG!E146</f>
        <v>69.988759999999999</v>
      </c>
      <c r="H153" s="20">
        <f t="shared" si="12"/>
        <v>30949.309627040002</v>
      </c>
    </row>
    <row r="154" spans="1:8" x14ac:dyDescent="0.2">
      <c r="A154" s="45">
        <f t="shared" si="13"/>
        <v>44627</v>
      </c>
      <c r="B154" s="4">
        <f t="shared" si="14"/>
        <v>1</v>
      </c>
      <c r="C154" s="4">
        <f t="shared" si="10"/>
        <v>2022</v>
      </c>
      <c r="D154" s="4">
        <f t="shared" si="11"/>
        <v>3</v>
      </c>
      <c r="E154" s="46">
        <v>145</v>
      </c>
      <c r="F154" s="56">
        <v>442.20400000000001</v>
      </c>
      <c r="G154" s="56">
        <f>CMG!E147</f>
        <v>73.561080000000004</v>
      </c>
      <c r="H154" s="20">
        <f t="shared" si="12"/>
        <v>32529.003820320002</v>
      </c>
    </row>
    <row r="155" spans="1:8" x14ac:dyDescent="0.2">
      <c r="A155" s="45">
        <f t="shared" si="13"/>
        <v>44627</v>
      </c>
      <c r="B155" s="4">
        <f t="shared" si="14"/>
        <v>2</v>
      </c>
      <c r="C155" s="4">
        <f t="shared" si="10"/>
        <v>2022</v>
      </c>
      <c r="D155" s="4">
        <f t="shared" si="11"/>
        <v>3</v>
      </c>
      <c r="E155" s="46">
        <v>146</v>
      </c>
      <c r="F155" s="56">
        <v>442.20400000000001</v>
      </c>
      <c r="G155" s="56">
        <f>CMG!E148</f>
        <v>75.467389999999995</v>
      </c>
      <c r="H155" s="20">
        <f t="shared" si="12"/>
        <v>33371.98172756</v>
      </c>
    </row>
    <row r="156" spans="1:8" x14ac:dyDescent="0.2">
      <c r="A156" s="45">
        <f t="shared" si="13"/>
        <v>44627</v>
      </c>
      <c r="B156" s="4">
        <f t="shared" si="14"/>
        <v>3</v>
      </c>
      <c r="C156" s="4">
        <f t="shared" si="10"/>
        <v>2022</v>
      </c>
      <c r="D156" s="4">
        <f t="shared" si="11"/>
        <v>3</v>
      </c>
      <c r="E156" s="46">
        <v>147</v>
      </c>
      <c r="F156" s="56">
        <v>442.20400000000001</v>
      </c>
      <c r="G156" s="56">
        <f>CMG!E149</f>
        <v>75.467389999999995</v>
      </c>
      <c r="H156" s="20">
        <f t="shared" si="12"/>
        <v>33371.98172756</v>
      </c>
    </row>
    <row r="157" spans="1:8" x14ac:dyDescent="0.2">
      <c r="A157" s="45">
        <f t="shared" si="13"/>
        <v>44627</v>
      </c>
      <c r="B157" s="4">
        <f t="shared" si="14"/>
        <v>4</v>
      </c>
      <c r="C157" s="4">
        <f t="shared" si="10"/>
        <v>2022</v>
      </c>
      <c r="D157" s="4">
        <f t="shared" si="11"/>
        <v>3</v>
      </c>
      <c r="E157" s="46">
        <v>148</v>
      </c>
      <c r="F157" s="56">
        <v>442.20400000000001</v>
      </c>
      <c r="G157" s="56">
        <f>CMG!E150</f>
        <v>76.901129999999995</v>
      </c>
      <c r="H157" s="20">
        <f t="shared" si="12"/>
        <v>34005.987290519995</v>
      </c>
    </row>
    <row r="158" spans="1:8" x14ac:dyDescent="0.2">
      <c r="A158" s="45">
        <f t="shared" si="13"/>
        <v>44627</v>
      </c>
      <c r="B158" s="4">
        <f t="shared" si="14"/>
        <v>5</v>
      </c>
      <c r="C158" s="4">
        <f t="shared" si="10"/>
        <v>2022</v>
      </c>
      <c r="D158" s="4">
        <f t="shared" si="11"/>
        <v>3</v>
      </c>
      <c r="E158" s="46">
        <v>149</v>
      </c>
      <c r="F158" s="56">
        <v>442.20400000000001</v>
      </c>
      <c r="G158" s="56">
        <f>CMG!E151</f>
        <v>78.014480000000006</v>
      </c>
      <c r="H158" s="20">
        <f t="shared" si="12"/>
        <v>34498.315113920005</v>
      </c>
    </row>
    <row r="159" spans="1:8" x14ac:dyDescent="0.2">
      <c r="A159" s="45">
        <f t="shared" si="13"/>
        <v>44627</v>
      </c>
      <c r="B159" s="4">
        <f t="shared" si="14"/>
        <v>6</v>
      </c>
      <c r="C159" s="4">
        <f t="shared" si="10"/>
        <v>2022</v>
      </c>
      <c r="D159" s="4">
        <f t="shared" si="11"/>
        <v>3</v>
      </c>
      <c r="E159" s="46">
        <v>150</v>
      </c>
      <c r="F159" s="56">
        <v>442.20400000000001</v>
      </c>
      <c r="G159" s="56">
        <f>CMG!E152</f>
        <v>81.274429999999995</v>
      </c>
      <c r="H159" s="20">
        <f t="shared" si="12"/>
        <v>35939.878043719997</v>
      </c>
    </row>
    <row r="160" spans="1:8" x14ac:dyDescent="0.2">
      <c r="A160" s="45">
        <f t="shared" si="13"/>
        <v>44627</v>
      </c>
      <c r="B160" s="4">
        <f t="shared" si="14"/>
        <v>7</v>
      </c>
      <c r="C160" s="4">
        <f t="shared" si="10"/>
        <v>2022</v>
      </c>
      <c r="D160" s="4">
        <f t="shared" si="11"/>
        <v>3</v>
      </c>
      <c r="E160" s="46">
        <v>151</v>
      </c>
      <c r="F160" s="56">
        <v>442.20400000000001</v>
      </c>
      <c r="G160" s="56">
        <f>CMG!E153</f>
        <v>211.1437</v>
      </c>
      <c r="H160" s="20">
        <f t="shared" si="12"/>
        <v>93368.588714800004</v>
      </c>
    </row>
    <row r="161" spans="1:8" x14ac:dyDescent="0.2">
      <c r="A161" s="45">
        <f t="shared" si="13"/>
        <v>44627</v>
      </c>
      <c r="B161" s="4">
        <f t="shared" si="14"/>
        <v>8</v>
      </c>
      <c r="C161" s="4">
        <f t="shared" si="10"/>
        <v>2022</v>
      </c>
      <c r="D161" s="4">
        <f t="shared" si="11"/>
        <v>3</v>
      </c>
      <c r="E161" s="46">
        <v>152</v>
      </c>
      <c r="F161" s="56">
        <v>442.20400000000001</v>
      </c>
      <c r="G161" s="56">
        <f>CMG!E154</f>
        <v>249.98274000000001</v>
      </c>
      <c r="H161" s="20">
        <f t="shared" si="12"/>
        <v>110543.36755896</v>
      </c>
    </row>
    <row r="162" spans="1:8" x14ac:dyDescent="0.2">
      <c r="A162" s="45">
        <f t="shared" si="13"/>
        <v>44627</v>
      </c>
      <c r="B162" s="4">
        <f t="shared" si="14"/>
        <v>9</v>
      </c>
      <c r="C162" s="4">
        <f t="shared" si="10"/>
        <v>2022</v>
      </c>
      <c r="D162" s="4">
        <f t="shared" si="11"/>
        <v>3</v>
      </c>
      <c r="E162" s="46">
        <v>153</v>
      </c>
      <c r="F162" s="56">
        <v>442.20400000000001</v>
      </c>
      <c r="G162" s="56">
        <f>CMG!E155</f>
        <v>253.51500999999999</v>
      </c>
      <c r="H162" s="20">
        <f t="shared" si="12"/>
        <v>112105.35148204</v>
      </c>
    </row>
    <row r="163" spans="1:8" x14ac:dyDescent="0.2">
      <c r="A163" s="45">
        <f t="shared" si="13"/>
        <v>44627</v>
      </c>
      <c r="B163" s="4">
        <f t="shared" si="14"/>
        <v>10</v>
      </c>
      <c r="C163" s="4">
        <f t="shared" si="10"/>
        <v>2022</v>
      </c>
      <c r="D163" s="4">
        <f t="shared" si="11"/>
        <v>3</v>
      </c>
      <c r="E163" s="46">
        <v>154</v>
      </c>
      <c r="F163" s="56">
        <v>442.20400000000001</v>
      </c>
      <c r="G163" s="56">
        <f>CMG!E156</f>
        <v>253.51500999999999</v>
      </c>
      <c r="H163" s="20">
        <f t="shared" si="12"/>
        <v>112105.35148204</v>
      </c>
    </row>
    <row r="164" spans="1:8" x14ac:dyDescent="0.2">
      <c r="A164" s="45">
        <f t="shared" si="13"/>
        <v>44627</v>
      </c>
      <c r="B164" s="4">
        <f t="shared" si="14"/>
        <v>11</v>
      </c>
      <c r="C164" s="4">
        <f t="shared" si="10"/>
        <v>2022</v>
      </c>
      <c r="D164" s="4">
        <f t="shared" si="11"/>
        <v>3</v>
      </c>
      <c r="E164" s="46">
        <v>155</v>
      </c>
      <c r="F164" s="56">
        <v>442.20400000000001</v>
      </c>
      <c r="G164" s="56">
        <f>CMG!E157</f>
        <v>253.51500999999999</v>
      </c>
      <c r="H164" s="20">
        <f t="shared" si="12"/>
        <v>112105.35148204</v>
      </c>
    </row>
    <row r="165" spans="1:8" x14ac:dyDescent="0.2">
      <c r="A165" s="45">
        <f t="shared" si="13"/>
        <v>44627</v>
      </c>
      <c r="B165" s="4">
        <f t="shared" si="14"/>
        <v>12</v>
      </c>
      <c r="C165" s="4">
        <f t="shared" si="10"/>
        <v>2022</v>
      </c>
      <c r="D165" s="4">
        <f t="shared" si="11"/>
        <v>3</v>
      </c>
      <c r="E165" s="46">
        <v>156</v>
      </c>
      <c r="F165" s="56">
        <v>442.20400000000001</v>
      </c>
      <c r="G165" s="56">
        <f>CMG!E158</f>
        <v>253.51500999999999</v>
      </c>
      <c r="H165" s="20">
        <f t="shared" si="12"/>
        <v>112105.35148204</v>
      </c>
    </row>
    <row r="166" spans="1:8" x14ac:dyDescent="0.2">
      <c r="A166" s="45">
        <f t="shared" si="13"/>
        <v>44627</v>
      </c>
      <c r="B166" s="4">
        <f t="shared" si="14"/>
        <v>13</v>
      </c>
      <c r="C166" s="4">
        <f t="shared" si="10"/>
        <v>2022</v>
      </c>
      <c r="D166" s="4">
        <f t="shared" si="11"/>
        <v>3</v>
      </c>
      <c r="E166" s="46">
        <v>157</v>
      </c>
      <c r="F166" s="56">
        <v>442.20400000000001</v>
      </c>
      <c r="G166" s="56">
        <f>CMG!E159</f>
        <v>253.51500999999999</v>
      </c>
      <c r="H166" s="20">
        <f t="shared" si="12"/>
        <v>112105.35148204</v>
      </c>
    </row>
    <row r="167" spans="1:8" x14ac:dyDescent="0.2">
      <c r="A167" s="45">
        <f t="shared" si="13"/>
        <v>44627</v>
      </c>
      <c r="B167" s="4">
        <f t="shared" si="14"/>
        <v>14</v>
      </c>
      <c r="C167" s="4">
        <f t="shared" si="10"/>
        <v>2022</v>
      </c>
      <c r="D167" s="4">
        <f t="shared" si="11"/>
        <v>3</v>
      </c>
      <c r="E167" s="46">
        <v>158</v>
      </c>
      <c r="F167" s="56">
        <v>442.20400000000001</v>
      </c>
      <c r="G167" s="56">
        <f>CMG!E160</f>
        <v>253.51500999999999</v>
      </c>
      <c r="H167" s="20">
        <f t="shared" si="12"/>
        <v>112105.35148204</v>
      </c>
    </row>
    <row r="168" spans="1:8" x14ac:dyDescent="0.2">
      <c r="A168" s="45">
        <f t="shared" si="13"/>
        <v>44627</v>
      </c>
      <c r="B168" s="4">
        <f t="shared" si="14"/>
        <v>15</v>
      </c>
      <c r="C168" s="4">
        <f t="shared" si="10"/>
        <v>2022</v>
      </c>
      <c r="D168" s="4">
        <f t="shared" si="11"/>
        <v>3</v>
      </c>
      <c r="E168" s="46">
        <v>159</v>
      </c>
      <c r="F168" s="56">
        <v>442.20400000000001</v>
      </c>
      <c r="G168" s="56">
        <f>CMG!E161</f>
        <v>253.51500999999999</v>
      </c>
      <c r="H168" s="20">
        <f t="shared" si="12"/>
        <v>112105.35148204</v>
      </c>
    </row>
    <row r="169" spans="1:8" x14ac:dyDescent="0.2">
      <c r="A169" s="45">
        <f t="shared" si="13"/>
        <v>44627</v>
      </c>
      <c r="B169" s="4">
        <f t="shared" si="14"/>
        <v>16</v>
      </c>
      <c r="C169" s="4">
        <f t="shared" si="10"/>
        <v>2022</v>
      </c>
      <c r="D169" s="4">
        <f t="shared" si="11"/>
        <v>3</v>
      </c>
      <c r="E169" s="46">
        <v>160</v>
      </c>
      <c r="F169" s="56">
        <v>442.20400000000001</v>
      </c>
      <c r="G169" s="56">
        <f>CMG!E162</f>
        <v>253.51500999999999</v>
      </c>
      <c r="H169" s="20">
        <f t="shared" si="12"/>
        <v>112105.35148204</v>
      </c>
    </row>
    <row r="170" spans="1:8" x14ac:dyDescent="0.2">
      <c r="A170" s="45">
        <f t="shared" si="13"/>
        <v>44627</v>
      </c>
      <c r="B170" s="4">
        <f t="shared" si="14"/>
        <v>17</v>
      </c>
      <c r="C170" s="4">
        <f t="shared" si="10"/>
        <v>2022</v>
      </c>
      <c r="D170" s="4">
        <f t="shared" si="11"/>
        <v>3</v>
      </c>
      <c r="E170" s="46">
        <v>161</v>
      </c>
      <c r="F170" s="56">
        <v>442.20400000000001</v>
      </c>
      <c r="G170" s="56">
        <f>CMG!E163</f>
        <v>253.51500999999999</v>
      </c>
      <c r="H170" s="20">
        <f t="shared" si="12"/>
        <v>112105.35148204</v>
      </c>
    </row>
    <row r="171" spans="1:8" x14ac:dyDescent="0.2">
      <c r="A171" s="45">
        <f t="shared" si="13"/>
        <v>44627</v>
      </c>
      <c r="B171" s="4">
        <f t="shared" si="14"/>
        <v>18</v>
      </c>
      <c r="C171" s="4">
        <f t="shared" si="10"/>
        <v>2022</v>
      </c>
      <c r="D171" s="4">
        <f t="shared" si="11"/>
        <v>3</v>
      </c>
      <c r="E171" s="46">
        <v>162</v>
      </c>
      <c r="F171" s="56">
        <v>442.20400000000001</v>
      </c>
      <c r="G171" s="56">
        <f>CMG!E164</f>
        <v>253.51500999999999</v>
      </c>
      <c r="H171" s="20">
        <f t="shared" si="12"/>
        <v>112105.35148204</v>
      </c>
    </row>
    <row r="172" spans="1:8" x14ac:dyDescent="0.2">
      <c r="A172" s="45">
        <f t="shared" si="13"/>
        <v>44627</v>
      </c>
      <c r="B172" s="4">
        <f t="shared" si="14"/>
        <v>19</v>
      </c>
      <c r="C172" s="4">
        <f t="shared" si="10"/>
        <v>2022</v>
      </c>
      <c r="D172" s="4">
        <f t="shared" si="11"/>
        <v>3</v>
      </c>
      <c r="E172" s="46">
        <v>163</v>
      </c>
      <c r="F172" s="56">
        <v>442.20400000000001</v>
      </c>
      <c r="G172" s="56">
        <f>CMG!E165</f>
        <v>238.3126</v>
      </c>
      <c r="H172" s="20">
        <f t="shared" si="12"/>
        <v>105382.7849704</v>
      </c>
    </row>
    <row r="173" spans="1:8" x14ac:dyDescent="0.2">
      <c r="A173" s="45">
        <f t="shared" si="13"/>
        <v>44627</v>
      </c>
      <c r="B173" s="4">
        <f t="shared" si="14"/>
        <v>20</v>
      </c>
      <c r="C173" s="4">
        <f t="shared" si="10"/>
        <v>2022</v>
      </c>
      <c r="D173" s="4">
        <f t="shared" si="11"/>
        <v>3</v>
      </c>
      <c r="E173" s="46">
        <v>164</v>
      </c>
      <c r="F173" s="56">
        <v>442.20400000000001</v>
      </c>
      <c r="G173" s="56">
        <f>CMG!E166</f>
        <v>237.87207000000001</v>
      </c>
      <c r="H173" s="20">
        <f t="shared" si="12"/>
        <v>105187.98084228001</v>
      </c>
    </row>
    <row r="174" spans="1:8" x14ac:dyDescent="0.2">
      <c r="A174" s="45">
        <f t="shared" si="13"/>
        <v>44627</v>
      </c>
      <c r="B174" s="4">
        <f t="shared" si="14"/>
        <v>21</v>
      </c>
      <c r="C174" s="4">
        <f t="shared" si="10"/>
        <v>2022</v>
      </c>
      <c r="D174" s="4">
        <f t="shared" si="11"/>
        <v>3</v>
      </c>
      <c r="E174" s="46">
        <v>165</v>
      </c>
      <c r="F174" s="56">
        <v>442.20400000000001</v>
      </c>
      <c r="G174" s="56">
        <f>CMG!E167</f>
        <v>250.59146999999999</v>
      </c>
      <c r="H174" s="20">
        <f t="shared" si="12"/>
        <v>110812.55039988</v>
      </c>
    </row>
    <row r="175" spans="1:8" x14ac:dyDescent="0.2">
      <c r="A175" s="45">
        <f t="shared" si="13"/>
        <v>44627</v>
      </c>
      <c r="B175" s="4">
        <f t="shared" si="14"/>
        <v>22</v>
      </c>
      <c r="C175" s="4">
        <f t="shared" si="10"/>
        <v>2022</v>
      </c>
      <c r="D175" s="4">
        <f t="shared" si="11"/>
        <v>3</v>
      </c>
      <c r="E175" s="46">
        <v>166</v>
      </c>
      <c r="F175" s="56">
        <v>442.20400000000001</v>
      </c>
      <c r="G175" s="56">
        <f>CMG!E168</f>
        <v>177.07845</v>
      </c>
      <c r="H175" s="20">
        <f t="shared" si="12"/>
        <v>78304.798903800009</v>
      </c>
    </row>
    <row r="176" spans="1:8" x14ac:dyDescent="0.2">
      <c r="A176" s="45">
        <f t="shared" si="13"/>
        <v>44627</v>
      </c>
      <c r="B176" s="4">
        <f t="shared" si="14"/>
        <v>23</v>
      </c>
      <c r="C176" s="4">
        <f t="shared" si="10"/>
        <v>2022</v>
      </c>
      <c r="D176" s="4">
        <f t="shared" si="11"/>
        <v>3</v>
      </c>
      <c r="E176" s="46">
        <v>167</v>
      </c>
      <c r="F176" s="56">
        <v>442.20400000000001</v>
      </c>
      <c r="G176" s="56">
        <f>CMG!E169</f>
        <v>100.69795000000001</v>
      </c>
      <c r="H176" s="20">
        <f t="shared" si="12"/>
        <v>44529.036281800007</v>
      </c>
    </row>
    <row r="177" spans="1:8" x14ac:dyDescent="0.2">
      <c r="A177" s="45">
        <f t="shared" si="13"/>
        <v>44627</v>
      </c>
      <c r="B177" s="4">
        <f t="shared" si="14"/>
        <v>24</v>
      </c>
      <c r="C177" s="4">
        <f t="shared" si="10"/>
        <v>2022</v>
      </c>
      <c r="D177" s="4">
        <f t="shared" si="11"/>
        <v>3</v>
      </c>
      <c r="E177" s="46">
        <v>168</v>
      </c>
      <c r="F177" s="56">
        <v>442.20400000000001</v>
      </c>
      <c r="G177" s="56">
        <f>CMG!E170</f>
        <v>100.20135000000001</v>
      </c>
      <c r="H177" s="20">
        <f t="shared" si="12"/>
        <v>44309.437775400002</v>
      </c>
    </row>
    <row r="178" spans="1:8" x14ac:dyDescent="0.2">
      <c r="A178" s="45">
        <f t="shared" si="13"/>
        <v>44628</v>
      </c>
      <c r="B178" s="4">
        <f t="shared" si="14"/>
        <v>1</v>
      </c>
      <c r="C178" s="4">
        <f t="shared" si="10"/>
        <v>2022</v>
      </c>
      <c r="D178" s="4">
        <f t="shared" si="11"/>
        <v>3</v>
      </c>
      <c r="E178" s="46">
        <v>169</v>
      </c>
      <c r="F178" s="56">
        <v>442.20400000000001</v>
      </c>
      <c r="G178" s="56">
        <f>CMG!E171</f>
        <v>100.87739000000001</v>
      </c>
      <c r="H178" s="20">
        <f t="shared" si="12"/>
        <v>44608.385367560004</v>
      </c>
    </row>
    <row r="179" spans="1:8" x14ac:dyDescent="0.2">
      <c r="A179" s="45">
        <f t="shared" si="13"/>
        <v>44628</v>
      </c>
      <c r="B179" s="4">
        <f t="shared" si="14"/>
        <v>2</v>
      </c>
      <c r="C179" s="4">
        <f t="shared" si="10"/>
        <v>2022</v>
      </c>
      <c r="D179" s="4">
        <f t="shared" si="11"/>
        <v>3</v>
      </c>
      <c r="E179" s="46">
        <v>170</v>
      </c>
      <c r="F179" s="56">
        <v>442.20400000000001</v>
      </c>
      <c r="G179" s="56">
        <f>CMG!E172</f>
        <v>100.87739000000001</v>
      </c>
      <c r="H179" s="20">
        <f t="shared" si="12"/>
        <v>44608.385367560004</v>
      </c>
    </row>
    <row r="180" spans="1:8" x14ac:dyDescent="0.2">
      <c r="A180" s="45">
        <f t="shared" si="13"/>
        <v>44628</v>
      </c>
      <c r="B180" s="4">
        <f t="shared" si="14"/>
        <v>3</v>
      </c>
      <c r="C180" s="4">
        <f t="shared" si="10"/>
        <v>2022</v>
      </c>
      <c r="D180" s="4">
        <f t="shared" si="11"/>
        <v>3</v>
      </c>
      <c r="E180" s="46">
        <v>171</v>
      </c>
      <c r="F180" s="56">
        <v>442.20400000000001</v>
      </c>
      <c r="G180" s="56">
        <f>CMG!E173</f>
        <v>101.83759000000001</v>
      </c>
      <c r="H180" s="20">
        <f t="shared" si="12"/>
        <v>45032.989648360002</v>
      </c>
    </row>
    <row r="181" spans="1:8" x14ac:dyDescent="0.2">
      <c r="A181" s="45">
        <f t="shared" si="13"/>
        <v>44628</v>
      </c>
      <c r="B181" s="4">
        <f t="shared" si="14"/>
        <v>4</v>
      </c>
      <c r="C181" s="4">
        <f t="shared" si="10"/>
        <v>2022</v>
      </c>
      <c r="D181" s="4">
        <f t="shared" si="11"/>
        <v>3</v>
      </c>
      <c r="E181" s="46">
        <v>172</v>
      </c>
      <c r="F181" s="56">
        <v>442.20400000000001</v>
      </c>
      <c r="G181" s="56">
        <f>CMG!E174</f>
        <v>102.88654</v>
      </c>
      <c r="H181" s="20">
        <f t="shared" si="12"/>
        <v>45496.839534159997</v>
      </c>
    </row>
    <row r="182" spans="1:8" x14ac:dyDescent="0.2">
      <c r="A182" s="45">
        <f t="shared" si="13"/>
        <v>44628</v>
      </c>
      <c r="B182" s="4">
        <f t="shared" si="14"/>
        <v>5</v>
      </c>
      <c r="C182" s="4">
        <f t="shared" si="10"/>
        <v>2022</v>
      </c>
      <c r="D182" s="4">
        <f t="shared" si="11"/>
        <v>3</v>
      </c>
      <c r="E182" s="46">
        <v>173</v>
      </c>
      <c r="F182" s="56">
        <v>442.20400000000001</v>
      </c>
      <c r="G182" s="56">
        <f>CMG!E175</f>
        <v>102.88654</v>
      </c>
      <c r="H182" s="20">
        <f t="shared" si="12"/>
        <v>45496.839534159997</v>
      </c>
    </row>
    <row r="183" spans="1:8" x14ac:dyDescent="0.2">
      <c r="A183" s="45">
        <f t="shared" si="13"/>
        <v>44628</v>
      </c>
      <c r="B183" s="4">
        <f t="shared" si="14"/>
        <v>6</v>
      </c>
      <c r="C183" s="4">
        <f t="shared" si="10"/>
        <v>2022</v>
      </c>
      <c r="D183" s="4">
        <f t="shared" si="11"/>
        <v>3</v>
      </c>
      <c r="E183" s="46">
        <v>174</v>
      </c>
      <c r="F183" s="56">
        <v>442.20400000000001</v>
      </c>
      <c r="G183" s="56">
        <f>CMG!E176</f>
        <v>102.88654</v>
      </c>
      <c r="H183" s="20">
        <f t="shared" si="12"/>
        <v>45496.839534159997</v>
      </c>
    </row>
    <row r="184" spans="1:8" x14ac:dyDescent="0.2">
      <c r="A184" s="45">
        <f t="shared" si="13"/>
        <v>44628</v>
      </c>
      <c r="B184" s="4">
        <f t="shared" si="14"/>
        <v>7</v>
      </c>
      <c r="C184" s="4">
        <f t="shared" si="10"/>
        <v>2022</v>
      </c>
      <c r="D184" s="4">
        <f t="shared" si="11"/>
        <v>3</v>
      </c>
      <c r="E184" s="46">
        <v>175</v>
      </c>
      <c r="F184" s="56">
        <v>442.20400000000001</v>
      </c>
      <c r="G184" s="56">
        <f>CMG!E177</f>
        <v>104.97638999999999</v>
      </c>
      <c r="H184" s="20">
        <f t="shared" si="12"/>
        <v>46420.979563560002</v>
      </c>
    </row>
    <row r="185" spans="1:8" x14ac:dyDescent="0.2">
      <c r="A185" s="45">
        <f t="shared" si="13"/>
        <v>44628</v>
      </c>
      <c r="B185" s="4">
        <f t="shared" si="14"/>
        <v>8</v>
      </c>
      <c r="C185" s="4">
        <f t="shared" si="10"/>
        <v>2022</v>
      </c>
      <c r="D185" s="4">
        <f t="shared" si="11"/>
        <v>3</v>
      </c>
      <c r="E185" s="46">
        <v>176</v>
      </c>
      <c r="F185" s="56">
        <v>442.20400000000001</v>
      </c>
      <c r="G185" s="56">
        <f>CMG!E178</f>
        <v>125.64891</v>
      </c>
      <c r="H185" s="20">
        <f t="shared" si="12"/>
        <v>55562.450597640003</v>
      </c>
    </row>
    <row r="186" spans="1:8" x14ac:dyDescent="0.2">
      <c r="A186" s="45">
        <f t="shared" si="13"/>
        <v>44628</v>
      </c>
      <c r="B186" s="4">
        <f t="shared" si="14"/>
        <v>9</v>
      </c>
      <c r="C186" s="4">
        <f t="shared" si="10"/>
        <v>2022</v>
      </c>
      <c r="D186" s="4">
        <f t="shared" si="11"/>
        <v>3</v>
      </c>
      <c r="E186" s="46">
        <v>177</v>
      </c>
      <c r="F186" s="56">
        <v>442.20400000000001</v>
      </c>
      <c r="G186" s="56">
        <f>CMG!E179</f>
        <v>251.07189</v>
      </c>
      <c r="H186" s="20">
        <f t="shared" si="12"/>
        <v>111024.99404556</v>
      </c>
    </row>
    <row r="187" spans="1:8" x14ac:dyDescent="0.2">
      <c r="A187" s="45">
        <f t="shared" si="13"/>
        <v>44628</v>
      </c>
      <c r="B187" s="4">
        <f t="shared" si="14"/>
        <v>10</v>
      </c>
      <c r="C187" s="4">
        <f t="shared" si="10"/>
        <v>2022</v>
      </c>
      <c r="D187" s="4">
        <f t="shared" si="11"/>
        <v>3</v>
      </c>
      <c r="E187" s="46">
        <v>178</v>
      </c>
      <c r="F187" s="56">
        <v>442.20400000000001</v>
      </c>
      <c r="G187" s="56">
        <f>CMG!E180</f>
        <v>251.05574999999999</v>
      </c>
      <c r="H187" s="20">
        <f t="shared" si="12"/>
        <v>111017.856873</v>
      </c>
    </row>
    <row r="188" spans="1:8" x14ac:dyDescent="0.2">
      <c r="A188" s="45">
        <f t="shared" si="13"/>
        <v>44628</v>
      </c>
      <c r="B188" s="4">
        <f t="shared" si="14"/>
        <v>11</v>
      </c>
      <c r="C188" s="4">
        <f t="shared" si="10"/>
        <v>2022</v>
      </c>
      <c r="D188" s="4">
        <f t="shared" si="11"/>
        <v>3</v>
      </c>
      <c r="E188" s="46">
        <v>179</v>
      </c>
      <c r="F188" s="56">
        <v>442.20400000000001</v>
      </c>
      <c r="G188" s="56">
        <f>CMG!E181</f>
        <v>251.04768999999999</v>
      </c>
      <c r="H188" s="20">
        <f t="shared" si="12"/>
        <v>111014.29270876</v>
      </c>
    </row>
    <row r="189" spans="1:8" x14ac:dyDescent="0.2">
      <c r="A189" s="45">
        <f t="shared" si="13"/>
        <v>44628</v>
      </c>
      <c r="B189" s="4">
        <f t="shared" si="14"/>
        <v>12</v>
      </c>
      <c r="C189" s="4">
        <f t="shared" si="10"/>
        <v>2022</v>
      </c>
      <c r="D189" s="4">
        <f t="shared" si="11"/>
        <v>3</v>
      </c>
      <c r="E189" s="46">
        <v>180</v>
      </c>
      <c r="F189" s="56">
        <v>442.20400000000001</v>
      </c>
      <c r="G189" s="56">
        <f>CMG!E182</f>
        <v>251.04768999999999</v>
      </c>
      <c r="H189" s="20">
        <f t="shared" si="12"/>
        <v>111014.29270876</v>
      </c>
    </row>
    <row r="190" spans="1:8" x14ac:dyDescent="0.2">
      <c r="A190" s="45">
        <f t="shared" si="13"/>
        <v>44628</v>
      </c>
      <c r="B190" s="4">
        <f t="shared" si="14"/>
        <v>13</v>
      </c>
      <c r="C190" s="4">
        <f t="shared" si="10"/>
        <v>2022</v>
      </c>
      <c r="D190" s="4">
        <f t="shared" si="11"/>
        <v>3</v>
      </c>
      <c r="E190" s="46">
        <v>181</v>
      </c>
      <c r="F190" s="56">
        <v>442.20400000000001</v>
      </c>
      <c r="G190" s="56">
        <f>CMG!E183</f>
        <v>251.04768999999999</v>
      </c>
      <c r="H190" s="20">
        <f t="shared" si="12"/>
        <v>111014.29270876</v>
      </c>
    </row>
    <row r="191" spans="1:8" x14ac:dyDescent="0.2">
      <c r="A191" s="45">
        <f t="shared" si="13"/>
        <v>44628</v>
      </c>
      <c r="B191" s="4">
        <f t="shared" si="14"/>
        <v>14</v>
      </c>
      <c r="C191" s="4">
        <f t="shared" si="10"/>
        <v>2022</v>
      </c>
      <c r="D191" s="4">
        <f t="shared" si="11"/>
        <v>3</v>
      </c>
      <c r="E191" s="46">
        <v>182</v>
      </c>
      <c r="F191" s="56">
        <v>442.20400000000001</v>
      </c>
      <c r="G191" s="56">
        <f>CMG!E184</f>
        <v>251.04768999999999</v>
      </c>
      <c r="H191" s="20">
        <f t="shared" si="12"/>
        <v>111014.29270876</v>
      </c>
    </row>
    <row r="192" spans="1:8" x14ac:dyDescent="0.2">
      <c r="A192" s="45">
        <f t="shared" si="13"/>
        <v>44628</v>
      </c>
      <c r="B192" s="4">
        <f t="shared" si="14"/>
        <v>15</v>
      </c>
      <c r="C192" s="4">
        <f t="shared" si="10"/>
        <v>2022</v>
      </c>
      <c r="D192" s="4">
        <f t="shared" si="11"/>
        <v>3</v>
      </c>
      <c r="E192" s="46">
        <v>183</v>
      </c>
      <c r="F192" s="56">
        <v>442.20400000000001</v>
      </c>
      <c r="G192" s="56">
        <f>CMG!E185</f>
        <v>251.04768999999999</v>
      </c>
      <c r="H192" s="20">
        <f t="shared" si="12"/>
        <v>111014.29270876</v>
      </c>
    </row>
    <row r="193" spans="1:8" x14ac:dyDescent="0.2">
      <c r="A193" s="45">
        <f t="shared" si="13"/>
        <v>44628</v>
      </c>
      <c r="B193" s="4">
        <f t="shared" si="14"/>
        <v>16</v>
      </c>
      <c r="C193" s="4">
        <f t="shared" si="10"/>
        <v>2022</v>
      </c>
      <c r="D193" s="4">
        <f t="shared" si="11"/>
        <v>3</v>
      </c>
      <c r="E193" s="46">
        <v>184</v>
      </c>
      <c r="F193" s="56">
        <v>442.20400000000001</v>
      </c>
      <c r="G193" s="56">
        <f>CMG!E186</f>
        <v>251.04768999999999</v>
      </c>
      <c r="H193" s="20">
        <f t="shared" si="12"/>
        <v>111014.29270876</v>
      </c>
    </row>
    <row r="194" spans="1:8" x14ac:dyDescent="0.2">
      <c r="A194" s="45">
        <f t="shared" si="13"/>
        <v>44628</v>
      </c>
      <c r="B194" s="4">
        <f t="shared" si="14"/>
        <v>17</v>
      </c>
      <c r="C194" s="4">
        <f t="shared" si="10"/>
        <v>2022</v>
      </c>
      <c r="D194" s="4">
        <f t="shared" si="11"/>
        <v>3</v>
      </c>
      <c r="E194" s="46">
        <v>185</v>
      </c>
      <c r="F194" s="56">
        <v>442.20400000000001</v>
      </c>
      <c r="G194" s="56">
        <f>CMG!E187</f>
        <v>251.04768999999999</v>
      </c>
      <c r="H194" s="20">
        <f t="shared" si="12"/>
        <v>111014.29270876</v>
      </c>
    </row>
    <row r="195" spans="1:8" x14ac:dyDescent="0.2">
      <c r="A195" s="45">
        <f t="shared" si="13"/>
        <v>44628</v>
      </c>
      <c r="B195" s="4">
        <f t="shared" si="14"/>
        <v>18</v>
      </c>
      <c r="C195" s="4">
        <f t="shared" si="10"/>
        <v>2022</v>
      </c>
      <c r="D195" s="4">
        <f t="shared" si="11"/>
        <v>3</v>
      </c>
      <c r="E195" s="46">
        <v>186</v>
      </c>
      <c r="F195" s="56">
        <v>442.20400000000001</v>
      </c>
      <c r="G195" s="56">
        <f>CMG!E188</f>
        <v>231.36763999999999</v>
      </c>
      <c r="H195" s="20">
        <f t="shared" si="12"/>
        <v>102311.69587856</v>
      </c>
    </row>
    <row r="196" spans="1:8" x14ac:dyDescent="0.2">
      <c r="A196" s="45">
        <f t="shared" si="13"/>
        <v>44628</v>
      </c>
      <c r="B196" s="4">
        <f t="shared" si="14"/>
        <v>19</v>
      </c>
      <c r="C196" s="4">
        <f t="shared" si="10"/>
        <v>2022</v>
      </c>
      <c r="D196" s="4">
        <f t="shared" si="11"/>
        <v>3</v>
      </c>
      <c r="E196" s="46">
        <v>187</v>
      </c>
      <c r="F196" s="56">
        <v>442.20400000000001</v>
      </c>
      <c r="G196" s="56">
        <f>CMG!E189</f>
        <v>251.14451</v>
      </c>
      <c r="H196" s="20">
        <f t="shared" si="12"/>
        <v>111057.10690004</v>
      </c>
    </row>
    <row r="197" spans="1:8" x14ac:dyDescent="0.2">
      <c r="A197" s="45">
        <f t="shared" si="13"/>
        <v>44628</v>
      </c>
      <c r="B197" s="4">
        <f t="shared" si="14"/>
        <v>20</v>
      </c>
      <c r="C197" s="4">
        <f t="shared" si="10"/>
        <v>2022</v>
      </c>
      <c r="D197" s="4">
        <f t="shared" si="11"/>
        <v>3</v>
      </c>
      <c r="E197" s="46">
        <v>188</v>
      </c>
      <c r="F197" s="56">
        <v>442.20400000000001</v>
      </c>
      <c r="G197" s="56">
        <f>CMG!E190</f>
        <v>251.14451</v>
      </c>
      <c r="H197" s="20">
        <f t="shared" si="12"/>
        <v>111057.10690004</v>
      </c>
    </row>
    <row r="198" spans="1:8" x14ac:dyDescent="0.2">
      <c r="A198" s="45">
        <f t="shared" si="13"/>
        <v>44628</v>
      </c>
      <c r="B198" s="4">
        <f t="shared" si="14"/>
        <v>21</v>
      </c>
      <c r="C198" s="4">
        <f t="shared" si="10"/>
        <v>2022</v>
      </c>
      <c r="D198" s="4">
        <f t="shared" si="11"/>
        <v>3</v>
      </c>
      <c r="E198" s="46">
        <v>189</v>
      </c>
      <c r="F198" s="56">
        <v>442.20400000000001</v>
      </c>
      <c r="G198" s="56">
        <f>CMG!E191</f>
        <v>251.14451</v>
      </c>
      <c r="H198" s="20">
        <f t="shared" si="12"/>
        <v>111057.10690004</v>
      </c>
    </row>
    <row r="199" spans="1:8" x14ac:dyDescent="0.2">
      <c r="A199" s="45">
        <f t="shared" si="13"/>
        <v>44628</v>
      </c>
      <c r="B199" s="4">
        <f t="shared" si="14"/>
        <v>22</v>
      </c>
      <c r="C199" s="4">
        <f t="shared" si="10"/>
        <v>2022</v>
      </c>
      <c r="D199" s="4">
        <f t="shared" si="11"/>
        <v>3</v>
      </c>
      <c r="E199" s="46">
        <v>190</v>
      </c>
      <c r="F199" s="56">
        <v>442.20400000000001</v>
      </c>
      <c r="G199" s="56">
        <f>CMG!E192</f>
        <v>251.14451</v>
      </c>
      <c r="H199" s="20">
        <f t="shared" si="12"/>
        <v>111057.10690004</v>
      </c>
    </row>
    <row r="200" spans="1:8" x14ac:dyDescent="0.2">
      <c r="A200" s="45">
        <f t="shared" si="13"/>
        <v>44628</v>
      </c>
      <c r="B200" s="4">
        <f t="shared" si="14"/>
        <v>23</v>
      </c>
      <c r="C200" s="4">
        <f t="shared" si="10"/>
        <v>2022</v>
      </c>
      <c r="D200" s="4">
        <f t="shared" si="11"/>
        <v>3</v>
      </c>
      <c r="E200" s="46">
        <v>191</v>
      </c>
      <c r="F200" s="56">
        <v>442.20400000000001</v>
      </c>
      <c r="G200" s="56">
        <f>CMG!E193</f>
        <v>251.14451</v>
      </c>
      <c r="H200" s="20">
        <f t="shared" si="12"/>
        <v>111057.10690004</v>
      </c>
    </row>
    <row r="201" spans="1:8" x14ac:dyDescent="0.2">
      <c r="A201" s="45">
        <f t="shared" si="13"/>
        <v>44628</v>
      </c>
      <c r="B201" s="4">
        <f t="shared" si="14"/>
        <v>24</v>
      </c>
      <c r="C201" s="4">
        <f t="shared" si="10"/>
        <v>2022</v>
      </c>
      <c r="D201" s="4">
        <f t="shared" si="11"/>
        <v>3</v>
      </c>
      <c r="E201" s="46">
        <v>192</v>
      </c>
      <c r="F201" s="56">
        <v>442.20400000000001</v>
      </c>
      <c r="G201" s="56">
        <f>CMG!E194</f>
        <v>250.56354999999999</v>
      </c>
      <c r="H201" s="20">
        <f t="shared" si="12"/>
        <v>110800.20406419999</v>
      </c>
    </row>
    <row r="202" spans="1:8" x14ac:dyDescent="0.2">
      <c r="A202" s="45">
        <f t="shared" si="13"/>
        <v>44629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3</v>
      </c>
      <c r="E202" s="46">
        <v>193</v>
      </c>
      <c r="F202" s="56">
        <v>442.20400000000001</v>
      </c>
      <c r="G202" s="56">
        <f>CMG!E195</f>
        <v>246.30765</v>
      </c>
      <c r="H202" s="20">
        <f t="shared" si="12"/>
        <v>108918.2280606</v>
      </c>
    </row>
    <row r="203" spans="1:8" x14ac:dyDescent="0.2">
      <c r="A203" s="45">
        <f t="shared" si="13"/>
        <v>44629</v>
      </c>
      <c r="B203" s="4">
        <f t="shared" si="14"/>
        <v>2</v>
      </c>
      <c r="C203" s="4">
        <f t="shared" si="15"/>
        <v>2022</v>
      </c>
      <c r="D203" s="4">
        <f t="shared" si="16"/>
        <v>3</v>
      </c>
      <c r="E203" s="46">
        <v>194</v>
      </c>
      <c r="F203" s="56">
        <v>442.20400000000001</v>
      </c>
      <c r="G203" s="56">
        <f>CMG!E196</f>
        <v>72.765910000000005</v>
      </c>
      <c r="H203" s="20">
        <f t="shared" ref="H203:H266" si="17">F203*G203</f>
        <v>32177.376465640002</v>
      </c>
    </row>
    <row r="204" spans="1:8" x14ac:dyDescent="0.2">
      <c r="A204" s="45">
        <f t="shared" ref="A204:A267" si="18">IF(B203=24,A203+1,A203)</f>
        <v>44629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3</v>
      </c>
      <c r="E204" s="46">
        <v>195</v>
      </c>
      <c r="F204" s="56">
        <v>442.20400000000001</v>
      </c>
      <c r="G204" s="56">
        <f>CMG!E197</f>
        <v>72.474819999999994</v>
      </c>
      <c r="H204" s="20">
        <f t="shared" si="17"/>
        <v>32048.655303279997</v>
      </c>
    </row>
    <row r="205" spans="1:8" x14ac:dyDescent="0.2">
      <c r="A205" s="45">
        <f t="shared" si="18"/>
        <v>44629</v>
      </c>
      <c r="B205" s="4">
        <f t="shared" si="19"/>
        <v>4</v>
      </c>
      <c r="C205" s="4">
        <f t="shared" si="15"/>
        <v>2022</v>
      </c>
      <c r="D205" s="4">
        <f t="shared" si="16"/>
        <v>3</v>
      </c>
      <c r="E205" s="46">
        <v>196</v>
      </c>
      <c r="F205" s="56">
        <v>442.20400000000001</v>
      </c>
      <c r="G205" s="56">
        <f>CMG!E198</f>
        <v>79.380260000000007</v>
      </c>
      <c r="H205" s="20">
        <f t="shared" si="17"/>
        <v>35102.268493040006</v>
      </c>
    </row>
    <row r="206" spans="1:8" x14ac:dyDescent="0.2">
      <c r="A206" s="45">
        <f t="shared" si="18"/>
        <v>44629</v>
      </c>
      <c r="B206" s="4">
        <f t="shared" si="19"/>
        <v>5</v>
      </c>
      <c r="C206" s="4">
        <f t="shared" si="15"/>
        <v>2022</v>
      </c>
      <c r="D206" s="4">
        <f t="shared" si="16"/>
        <v>3</v>
      </c>
      <c r="E206" s="46">
        <v>197</v>
      </c>
      <c r="F206" s="56">
        <v>442.20400000000001</v>
      </c>
      <c r="G206" s="56">
        <f>CMG!E199</f>
        <v>79.380260000000007</v>
      </c>
      <c r="H206" s="20">
        <f t="shared" si="17"/>
        <v>35102.268493040006</v>
      </c>
    </row>
    <row r="207" spans="1:8" x14ac:dyDescent="0.2">
      <c r="A207" s="45">
        <f t="shared" si="18"/>
        <v>44629</v>
      </c>
      <c r="B207" s="4">
        <f t="shared" si="19"/>
        <v>6</v>
      </c>
      <c r="C207" s="4">
        <f t="shared" si="15"/>
        <v>2022</v>
      </c>
      <c r="D207" s="4">
        <f t="shared" si="16"/>
        <v>3</v>
      </c>
      <c r="E207" s="46">
        <v>198</v>
      </c>
      <c r="F207" s="56">
        <v>442.20400000000001</v>
      </c>
      <c r="G207" s="56">
        <f>CMG!E200</f>
        <v>95.350110000000001</v>
      </c>
      <c r="H207" s="20">
        <f t="shared" si="17"/>
        <v>42164.200042440003</v>
      </c>
    </row>
    <row r="208" spans="1:8" x14ac:dyDescent="0.2">
      <c r="A208" s="45">
        <f t="shared" si="18"/>
        <v>44629</v>
      </c>
      <c r="B208" s="4">
        <f t="shared" si="19"/>
        <v>7</v>
      </c>
      <c r="C208" s="4">
        <f t="shared" si="15"/>
        <v>2022</v>
      </c>
      <c r="D208" s="4">
        <f t="shared" si="16"/>
        <v>3</v>
      </c>
      <c r="E208" s="46">
        <v>199</v>
      </c>
      <c r="F208" s="56">
        <v>442.20400000000001</v>
      </c>
      <c r="G208" s="56">
        <f>CMG!E201</f>
        <v>118.92889</v>
      </c>
      <c r="H208" s="20">
        <f t="shared" si="17"/>
        <v>52590.83087356</v>
      </c>
    </row>
    <row r="209" spans="1:8" x14ac:dyDescent="0.2">
      <c r="A209" s="45">
        <f t="shared" si="18"/>
        <v>44629</v>
      </c>
      <c r="B209" s="4">
        <f t="shared" si="19"/>
        <v>8</v>
      </c>
      <c r="C209" s="4">
        <f t="shared" si="15"/>
        <v>2022</v>
      </c>
      <c r="D209" s="4">
        <f t="shared" si="16"/>
        <v>3</v>
      </c>
      <c r="E209" s="46">
        <v>200</v>
      </c>
      <c r="F209" s="56">
        <v>442.20400000000001</v>
      </c>
      <c r="G209" s="56">
        <f>CMG!E202</f>
        <v>193.01282</v>
      </c>
      <c r="H209" s="20">
        <f t="shared" si="17"/>
        <v>85351.041055280002</v>
      </c>
    </row>
    <row r="210" spans="1:8" x14ac:dyDescent="0.2">
      <c r="A210" s="45">
        <f t="shared" si="18"/>
        <v>44629</v>
      </c>
      <c r="B210" s="4">
        <f t="shared" si="19"/>
        <v>9</v>
      </c>
      <c r="C210" s="4">
        <f t="shared" si="15"/>
        <v>2022</v>
      </c>
      <c r="D210" s="4">
        <f t="shared" si="16"/>
        <v>3</v>
      </c>
      <c r="E210" s="46">
        <v>201</v>
      </c>
      <c r="F210" s="56">
        <v>442.20400000000001</v>
      </c>
      <c r="G210" s="56">
        <f>CMG!E203</f>
        <v>250.14850000000001</v>
      </c>
      <c r="H210" s="20">
        <f t="shared" si="17"/>
        <v>110616.66729400001</v>
      </c>
    </row>
    <row r="211" spans="1:8" x14ac:dyDescent="0.2">
      <c r="A211" s="45">
        <f t="shared" si="18"/>
        <v>44629</v>
      </c>
      <c r="B211" s="4">
        <f t="shared" si="19"/>
        <v>10</v>
      </c>
      <c r="C211" s="4">
        <f t="shared" si="15"/>
        <v>2022</v>
      </c>
      <c r="D211" s="4">
        <f t="shared" si="16"/>
        <v>3</v>
      </c>
      <c r="E211" s="46">
        <v>202</v>
      </c>
      <c r="F211" s="56">
        <v>442.20400000000001</v>
      </c>
      <c r="G211" s="56">
        <f>CMG!E204</f>
        <v>253.60122000000001</v>
      </c>
      <c r="H211" s="20">
        <f t="shared" si="17"/>
        <v>112143.47388888001</v>
      </c>
    </row>
    <row r="212" spans="1:8" x14ac:dyDescent="0.2">
      <c r="A212" s="45">
        <f t="shared" si="18"/>
        <v>44629</v>
      </c>
      <c r="B212" s="4">
        <f t="shared" si="19"/>
        <v>11</v>
      </c>
      <c r="C212" s="4">
        <f t="shared" si="15"/>
        <v>2022</v>
      </c>
      <c r="D212" s="4">
        <f t="shared" si="16"/>
        <v>3</v>
      </c>
      <c r="E212" s="46">
        <v>203</v>
      </c>
      <c r="F212" s="56">
        <v>442.20400000000001</v>
      </c>
      <c r="G212" s="56">
        <f>CMG!E205</f>
        <v>253.60122000000001</v>
      </c>
      <c r="H212" s="20">
        <f t="shared" si="17"/>
        <v>112143.47388888001</v>
      </c>
    </row>
    <row r="213" spans="1:8" x14ac:dyDescent="0.2">
      <c r="A213" s="45">
        <f t="shared" si="18"/>
        <v>44629</v>
      </c>
      <c r="B213" s="4">
        <f t="shared" si="19"/>
        <v>12</v>
      </c>
      <c r="C213" s="4">
        <f t="shared" si="15"/>
        <v>2022</v>
      </c>
      <c r="D213" s="4">
        <f t="shared" si="16"/>
        <v>3</v>
      </c>
      <c r="E213" s="46">
        <v>204</v>
      </c>
      <c r="F213" s="56">
        <v>442.20400000000001</v>
      </c>
      <c r="G213" s="56">
        <f>CMG!E206</f>
        <v>190.19889000000001</v>
      </c>
      <c r="H213" s="20">
        <f t="shared" si="17"/>
        <v>84106.709953559999</v>
      </c>
    </row>
    <row r="214" spans="1:8" x14ac:dyDescent="0.2">
      <c r="A214" s="45">
        <f t="shared" si="18"/>
        <v>44629</v>
      </c>
      <c r="B214" s="4">
        <f t="shared" si="19"/>
        <v>13</v>
      </c>
      <c r="C214" s="4">
        <f t="shared" si="15"/>
        <v>2022</v>
      </c>
      <c r="D214" s="4">
        <f t="shared" si="16"/>
        <v>3</v>
      </c>
      <c r="E214" s="46">
        <v>205</v>
      </c>
      <c r="F214" s="56">
        <v>442.20400000000001</v>
      </c>
      <c r="G214" s="56">
        <f>CMG!E207</f>
        <v>253.60122000000001</v>
      </c>
      <c r="H214" s="20">
        <f t="shared" si="17"/>
        <v>112143.47388888001</v>
      </c>
    </row>
    <row r="215" spans="1:8" x14ac:dyDescent="0.2">
      <c r="A215" s="45">
        <f t="shared" si="18"/>
        <v>44629</v>
      </c>
      <c r="B215" s="4">
        <f t="shared" si="19"/>
        <v>14</v>
      </c>
      <c r="C215" s="4">
        <f t="shared" si="15"/>
        <v>2022</v>
      </c>
      <c r="D215" s="4">
        <f t="shared" si="16"/>
        <v>3</v>
      </c>
      <c r="E215" s="46">
        <v>206</v>
      </c>
      <c r="F215" s="56">
        <v>442.20400000000001</v>
      </c>
      <c r="G215" s="56">
        <f>CMG!E208</f>
        <v>253.60122000000001</v>
      </c>
      <c r="H215" s="20">
        <f t="shared" si="17"/>
        <v>112143.47388888001</v>
      </c>
    </row>
    <row r="216" spans="1:8" x14ac:dyDescent="0.2">
      <c r="A216" s="45">
        <f t="shared" si="18"/>
        <v>44629</v>
      </c>
      <c r="B216" s="4">
        <f t="shared" si="19"/>
        <v>15</v>
      </c>
      <c r="C216" s="4">
        <f t="shared" si="15"/>
        <v>2022</v>
      </c>
      <c r="D216" s="4">
        <f t="shared" si="16"/>
        <v>3</v>
      </c>
      <c r="E216" s="46">
        <v>207</v>
      </c>
      <c r="F216" s="56">
        <v>442.20400000000001</v>
      </c>
      <c r="G216" s="56">
        <f>CMG!E209</f>
        <v>253.60122000000001</v>
      </c>
      <c r="H216" s="20">
        <f t="shared" si="17"/>
        <v>112143.47388888001</v>
      </c>
    </row>
    <row r="217" spans="1:8" x14ac:dyDescent="0.2">
      <c r="A217" s="45">
        <f t="shared" si="18"/>
        <v>44629</v>
      </c>
      <c r="B217" s="4">
        <f t="shared" si="19"/>
        <v>16</v>
      </c>
      <c r="C217" s="4">
        <f t="shared" si="15"/>
        <v>2022</v>
      </c>
      <c r="D217" s="4">
        <f t="shared" si="16"/>
        <v>3</v>
      </c>
      <c r="E217" s="46">
        <v>208</v>
      </c>
      <c r="F217" s="56">
        <v>442.20400000000001</v>
      </c>
      <c r="G217" s="56">
        <f>CMG!E210</f>
        <v>253.60122000000001</v>
      </c>
      <c r="H217" s="20">
        <f t="shared" si="17"/>
        <v>112143.47388888001</v>
      </c>
    </row>
    <row r="218" spans="1:8" x14ac:dyDescent="0.2">
      <c r="A218" s="45">
        <f t="shared" si="18"/>
        <v>44629</v>
      </c>
      <c r="B218" s="4">
        <f t="shared" si="19"/>
        <v>17</v>
      </c>
      <c r="C218" s="4">
        <f t="shared" si="15"/>
        <v>2022</v>
      </c>
      <c r="D218" s="4">
        <f t="shared" si="16"/>
        <v>3</v>
      </c>
      <c r="E218" s="46">
        <v>209</v>
      </c>
      <c r="F218" s="56">
        <v>442.20400000000001</v>
      </c>
      <c r="G218" s="56">
        <f>CMG!E211</f>
        <v>253.60122000000001</v>
      </c>
      <c r="H218" s="20">
        <f t="shared" si="17"/>
        <v>112143.47388888001</v>
      </c>
    </row>
    <row r="219" spans="1:8" x14ac:dyDescent="0.2">
      <c r="A219" s="45">
        <f t="shared" si="18"/>
        <v>44629</v>
      </c>
      <c r="B219" s="4">
        <f t="shared" si="19"/>
        <v>18</v>
      </c>
      <c r="C219" s="4">
        <f t="shared" si="15"/>
        <v>2022</v>
      </c>
      <c r="D219" s="4">
        <f t="shared" si="16"/>
        <v>3</v>
      </c>
      <c r="E219" s="46">
        <v>210</v>
      </c>
      <c r="F219" s="56">
        <v>442.20400000000001</v>
      </c>
      <c r="G219" s="56">
        <f>CMG!E212</f>
        <v>253.60122000000001</v>
      </c>
      <c r="H219" s="20">
        <f t="shared" si="17"/>
        <v>112143.47388888001</v>
      </c>
    </row>
    <row r="220" spans="1:8" x14ac:dyDescent="0.2">
      <c r="A220" s="45">
        <f t="shared" si="18"/>
        <v>44629</v>
      </c>
      <c r="B220" s="4">
        <f t="shared" si="19"/>
        <v>19</v>
      </c>
      <c r="C220" s="4">
        <f t="shared" si="15"/>
        <v>2022</v>
      </c>
      <c r="D220" s="4">
        <f t="shared" si="16"/>
        <v>3</v>
      </c>
      <c r="E220" s="46">
        <v>211</v>
      </c>
      <c r="F220" s="56">
        <v>442.20400000000001</v>
      </c>
      <c r="G220" s="56">
        <f>CMG!E213</f>
        <v>251.92742000000001</v>
      </c>
      <c r="H220" s="20">
        <f t="shared" si="17"/>
        <v>111403.31283368</v>
      </c>
    </row>
    <row r="221" spans="1:8" x14ac:dyDescent="0.2">
      <c r="A221" s="45">
        <f t="shared" si="18"/>
        <v>44629</v>
      </c>
      <c r="B221" s="4">
        <f t="shared" si="19"/>
        <v>20</v>
      </c>
      <c r="C221" s="4">
        <f t="shared" si="15"/>
        <v>2022</v>
      </c>
      <c r="D221" s="4">
        <f t="shared" si="16"/>
        <v>3</v>
      </c>
      <c r="E221" s="46">
        <v>212</v>
      </c>
      <c r="F221" s="56">
        <v>442.20400000000001</v>
      </c>
      <c r="G221" s="56">
        <f>CMG!E214</f>
        <v>251.92742000000001</v>
      </c>
      <c r="H221" s="20">
        <f t="shared" si="17"/>
        <v>111403.31283368</v>
      </c>
    </row>
    <row r="222" spans="1:8" x14ac:dyDescent="0.2">
      <c r="A222" s="45">
        <f t="shared" si="18"/>
        <v>44629</v>
      </c>
      <c r="B222" s="4">
        <f t="shared" si="19"/>
        <v>21</v>
      </c>
      <c r="C222" s="4">
        <f t="shared" si="15"/>
        <v>2022</v>
      </c>
      <c r="D222" s="4">
        <f t="shared" si="16"/>
        <v>3</v>
      </c>
      <c r="E222" s="46">
        <v>213</v>
      </c>
      <c r="F222" s="56">
        <v>442.20400000000001</v>
      </c>
      <c r="G222" s="56">
        <f>CMG!E215</f>
        <v>251.92742000000001</v>
      </c>
      <c r="H222" s="20">
        <f t="shared" si="17"/>
        <v>111403.31283368</v>
      </c>
    </row>
    <row r="223" spans="1:8" x14ac:dyDescent="0.2">
      <c r="A223" s="45">
        <f t="shared" si="18"/>
        <v>44629</v>
      </c>
      <c r="B223" s="4">
        <f t="shared" si="19"/>
        <v>22</v>
      </c>
      <c r="C223" s="4">
        <f t="shared" si="15"/>
        <v>2022</v>
      </c>
      <c r="D223" s="4">
        <f t="shared" si="16"/>
        <v>3</v>
      </c>
      <c r="E223" s="46">
        <v>214</v>
      </c>
      <c r="F223" s="56">
        <v>442.20400000000001</v>
      </c>
      <c r="G223" s="56">
        <f>CMG!E216</f>
        <v>251.92742000000001</v>
      </c>
      <c r="H223" s="20">
        <f t="shared" si="17"/>
        <v>111403.31283368</v>
      </c>
    </row>
    <row r="224" spans="1:8" x14ac:dyDescent="0.2">
      <c r="A224" s="45">
        <f t="shared" si="18"/>
        <v>44629</v>
      </c>
      <c r="B224" s="4">
        <f t="shared" si="19"/>
        <v>23</v>
      </c>
      <c r="C224" s="4">
        <f t="shared" si="15"/>
        <v>2022</v>
      </c>
      <c r="D224" s="4">
        <f t="shared" si="16"/>
        <v>3</v>
      </c>
      <c r="E224" s="46">
        <v>215</v>
      </c>
      <c r="F224" s="56">
        <v>442.20400000000001</v>
      </c>
      <c r="G224" s="56">
        <f>CMG!E217</f>
        <v>251.92742000000001</v>
      </c>
      <c r="H224" s="20">
        <f t="shared" si="17"/>
        <v>111403.31283368</v>
      </c>
    </row>
    <row r="225" spans="1:8" x14ac:dyDescent="0.2">
      <c r="A225" s="45">
        <f t="shared" si="18"/>
        <v>44629</v>
      </c>
      <c r="B225" s="4">
        <f t="shared" si="19"/>
        <v>24</v>
      </c>
      <c r="C225" s="4">
        <f t="shared" si="15"/>
        <v>2022</v>
      </c>
      <c r="D225" s="4">
        <f t="shared" si="16"/>
        <v>3</v>
      </c>
      <c r="E225" s="46">
        <v>216</v>
      </c>
      <c r="F225" s="56">
        <v>442.20400000000001</v>
      </c>
      <c r="G225" s="56">
        <f>CMG!E218</f>
        <v>251.92742000000001</v>
      </c>
      <c r="H225" s="20">
        <f t="shared" si="17"/>
        <v>111403.31283368</v>
      </c>
    </row>
    <row r="226" spans="1:8" x14ac:dyDescent="0.2">
      <c r="A226" s="45">
        <f t="shared" si="18"/>
        <v>44630</v>
      </c>
      <c r="B226" s="4">
        <f t="shared" si="19"/>
        <v>1</v>
      </c>
      <c r="C226" s="4">
        <f t="shared" si="15"/>
        <v>2022</v>
      </c>
      <c r="D226" s="4">
        <f t="shared" si="16"/>
        <v>3</v>
      </c>
      <c r="E226" s="46">
        <v>217</v>
      </c>
      <c r="F226" s="56">
        <v>442.20400000000001</v>
      </c>
      <c r="G226" s="56">
        <f>CMG!E219</f>
        <v>253.06102999999999</v>
      </c>
      <c r="H226" s="20">
        <f t="shared" si="17"/>
        <v>111904.59971011999</v>
      </c>
    </row>
    <row r="227" spans="1:8" x14ac:dyDescent="0.2">
      <c r="A227" s="45">
        <f t="shared" si="18"/>
        <v>44630</v>
      </c>
      <c r="B227" s="4">
        <f t="shared" si="19"/>
        <v>2</v>
      </c>
      <c r="C227" s="4">
        <f t="shared" si="15"/>
        <v>2022</v>
      </c>
      <c r="D227" s="4">
        <f t="shared" si="16"/>
        <v>3</v>
      </c>
      <c r="E227" s="46">
        <v>218</v>
      </c>
      <c r="F227" s="56">
        <v>442.20400000000001</v>
      </c>
      <c r="G227" s="56">
        <f>CMG!E220</f>
        <v>251.72929999999999</v>
      </c>
      <c r="H227" s="20">
        <f t="shared" si="17"/>
        <v>111315.7033772</v>
      </c>
    </row>
    <row r="228" spans="1:8" x14ac:dyDescent="0.2">
      <c r="A228" s="45">
        <f t="shared" si="18"/>
        <v>44630</v>
      </c>
      <c r="B228" s="4">
        <f t="shared" si="19"/>
        <v>3</v>
      </c>
      <c r="C228" s="4">
        <f t="shared" si="15"/>
        <v>2022</v>
      </c>
      <c r="D228" s="4">
        <f t="shared" si="16"/>
        <v>3</v>
      </c>
      <c r="E228" s="46">
        <v>219</v>
      </c>
      <c r="F228" s="56">
        <v>442.20400000000001</v>
      </c>
      <c r="G228" s="56">
        <f>CMG!E221</f>
        <v>251.72929999999999</v>
      </c>
      <c r="H228" s="20">
        <f t="shared" si="17"/>
        <v>111315.7033772</v>
      </c>
    </row>
    <row r="229" spans="1:8" x14ac:dyDescent="0.2">
      <c r="A229" s="45">
        <f t="shared" si="18"/>
        <v>44630</v>
      </c>
      <c r="B229" s="4">
        <f t="shared" si="19"/>
        <v>4</v>
      </c>
      <c r="C229" s="4">
        <f t="shared" si="15"/>
        <v>2022</v>
      </c>
      <c r="D229" s="4">
        <f t="shared" si="16"/>
        <v>3</v>
      </c>
      <c r="E229" s="46">
        <v>220</v>
      </c>
      <c r="F229" s="56">
        <v>442.20400000000001</v>
      </c>
      <c r="G229" s="56">
        <f>CMG!E222</f>
        <v>251.72929999999999</v>
      </c>
      <c r="H229" s="20">
        <f t="shared" si="17"/>
        <v>111315.7033772</v>
      </c>
    </row>
    <row r="230" spans="1:8" x14ac:dyDescent="0.2">
      <c r="A230" s="45">
        <f t="shared" si="18"/>
        <v>44630</v>
      </c>
      <c r="B230" s="4">
        <f t="shared" si="19"/>
        <v>5</v>
      </c>
      <c r="C230" s="4">
        <f t="shared" si="15"/>
        <v>2022</v>
      </c>
      <c r="D230" s="4">
        <f t="shared" si="16"/>
        <v>3</v>
      </c>
      <c r="E230" s="46">
        <v>221</v>
      </c>
      <c r="F230" s="56">
        <v>442.20400000000001</v>
      </c>
      <c r="G230" s="56">
        <f>CMG!E223</f>
        <v>221.38373999999999</v>
      </c>
      <c r="H230" s="20">
        <f t="shared" si="17"/>
        <v>97896.77536295999</v>
      </c>
    </row>
    <row r="231" spans="1:8" x14ac:dyDescent="0.2">
      <c r="A231" s="45">
        <f t="shared" si="18"/>
        <v>44630</v>
      </c>
      <c r="B231" s="4">
        <f t="shared" si="19"/>
        <v>6</v>
      </c>
      <c r="C231" s="4">
        <f t="shared" si="15"/>
        <v>2022</v>
      </c>
      <c r="D231" s="4">
        <f t="shared" si="16"/>
        <v>3</v>
      </c>
      <c r="E231" s="46">
        <v>222</v>
      </c>
      <c r="F231" s="56">
        <v>442.20400000000001</v>
      </c>
      <c r="G231" s="56">
        <f>CMG!E224</f>
        <v>191.03005999999999</v>
      </c>
      <c r="H231" s="20">
        <f t="shared" si="17"/>
        <v>84474.256652240001</v>
      </c>
    </row>
    <row r="232" spans="1:8" x14ac:dyDescent="0.2">
      <c r="A232" s="45">
        <f t="shared" si="18"/>
        <v>44630</v>
      </c>
      <c r="B232" s="4">
        <f t="shared" si="19"/>
        <v>7</v>
      </c>
      <c r="C232" s="4">
        <f t="shared" si="15"/>
        <v>2022</v>
      </c>
      <c r="D232" s="4">
        <f t="shared" si="16"/>
        <v>3</v>
      </c>
      <c r="E232" s="46">
        <v>223</v>
      </c>
      <c r="F232" s="56">
        <v>442.20400000000001</v>
      </c>
      <c r="G232" s="56">
        <f>CMG!E225</f>
        <v>191.03005999999999</v>
      </c>
      <c r="H232" s="20">
        <f t="shared" si="17"/>
        <v>84474.256652240001</v>
      </c>
    </row>
    <row r="233" spans="1:8" x14ac:dyDescent="0.2">
      <c r="A233" s="45">
        <f t="shared" si="18"/>
        <v>44630</v>
      </c>
      <c r="B233" s="4">
        <f t="shared" si="19"/>
        <v>8</v>
      </c>
      <c r="C233" s="4">
        <f t="shared" si="15"/>
        <v>2022</v>
      </c>
      <c r="D233" s="4">
        <f t="shared" si="16"/>
        <v>3</v>
      </c>
      <c r="E233" s="46">
        <v>224</v>
      </c>
      <c r="F233" s="56">
        <v>442.20400000000001</v>
      </c>
      <c r="G233" s="56">
        <f>CMG!E226</f>
        <v>240.67757</v>
      </c>
      <c r="H233" s="20">
        <f t="shared" si="17"/>
        <v>106428.58416428001</v>
      </c>
    </row>
    <row r="234" spans="1:8" x14ac:dyDescent="0.2">
      <c r="A234" s="45">
        <f t="shared" si="18"/>
        <v>44630</v>
      </c>
      <c r="B234" s="4">
        <f t="shared" si="19"/>
        <v>9</v>
      </c>
      <c r="C234" s="4">
        <f t="shared" si="15"/>
        <v>2022</v>
      </c>
      <c r="D234" s="4">
        <f t="shared" si="16"/>
        <v>3</v>
      </c>
      <c r="E234" s="46">
        <v>225</v>
      </c>
      <c r="F234" s="56">
        <v>442.20400000000001</v>
      </c>
      <c r="G234" s="56">
        <f>CMG!E227</f>
        <v>255.12359000000001</v>
      </c>
      <c r="H234" s="20">
        <f t="shared" si="17"/>
        <v>112816.67199236</v>
      </c>
    </row>
    <row r="235" spans="1:8" x14ac:dyDescent="0.2">
      <c r="A235" s="45">
        <f t="shared" si="18"/>
        <v>44630</v>
      </c>
      <c r="B235" s="4">
        <f t="shared" si="19"/>
        <v>10</v>
      </c>
      <c r="C235" s="4">
        <f t="shared" si="15"/>
        <v>2022</v>
      </c>
      <c r="D235" s="4">
        <f t="shared" si="16"/>
        <v>3</v>
      </c>
      <c r="E235" s="46">
        <v>226</v>
      </c>
      <c r="F235" s="56">
        <v>442.20400000000001</v>
      </c>
      <c r="G235" s="56">
        <f>CMG!E228</f>
        <v>255.12359000000001</v>
      </c>
      <c r="H235" s="20">
        <f t="shared" si="17"/>
        <v>112816.67199236</v>
      </c>
    </row>
    <row r="236" spans="1:8" x14ac:dyDescent="0.2">
      <c r="A236" s="45">
        <f t="shared" si="18"/>
        <v>44630</v>
      </c>
      <c r="B236" s="4">
        <f t="shared" si="19"/>
        <v>11</v>
      </c>
      <c r="C236" s="4">
        <f t="shared" si="15"/>
        <v>2022</v>
      </c>
      <c r="D236" s="4">
        <f t="shared" si="16"/>
        <v>3</v>
      </c>
      <c r="E236" s="46">
        <v>227</v>
      </c>
      <c r="F236" s="56">
        <v>442.20400000000001</v>
      </c>
      <c r="G236" s="56">
        <f>CMG!E229</f>
        <v>255.12359000000001</v>
      </c>
      <c r="H236" s="20">
        <f t="shared" si="17"/>
        <v>112816.67199236</v>
      </c>
    </row>
    <row r="237" spans="1:8" x14ac:dyDescent="0.2">
      <c r="A237" s="45">
        <f t="shared" si="18"/>
        <v>44630</v>
      </c>
      <c r="B237" s="4">
        <f t="shared" si="19"/>
        <v>12</v>
      </c>
      <c r="C237" s="4">
        <f t="shared" si="15"/>
        <v>2022</v>
      </c>
      <c r="D237" s="4">
        <f t="shared" si="16"/>
        <v>3</v>
      </c>
      <c r="E237" s="46">
        <v>228</v>
      </c>
      <c r="F237" s="56">
        <v>442.20400000000001</v>
      </c>
      <c r="G237" s="56">
        <f>CMG!E230</f>
        <v>255.12359000000001</v>
      </c>
      <c r="H237" s="20">
        <f t="shared" si="17"/>
        <v>112816.67199236</v>
      </c>
    </row>
    <row r="238" spans="1:8" x14ac:dyDescent="0.2">
      <c r="A238" s="45">
        <f t="shared" si="18"/>
        <v>44630</v>
      </c>
      <c r="B238" s="4">
        <f t="shared" si="19"/>
        <v>13</v>
      </c>
      <c r="C238" s="4">
        <f t="shared" si="15"/>
        <v>2022</v>
      </c>
      <c r="D238" s="4">
        <f t="shared" si="16"/>
        <v>3</v>
      </c>
      <c r="E238" s="46">
        <v>229</v>
      </c>
      <c r="F238" s="56">
        <v>442.20400000000001</v>
      </c>
      <c r="G238" s="56">
        <f>CMG!E231</f>
        <v>255.12359000000001</v>
      </c>
      <c r="H238" s="20">
        <f t="shared" si="17"/>
        <v>112816.67199236</v>
      </c>
    </row>
    <row r="239" spans="1:8" x14ac:dyDescent="0.2">
      <c r="A239" s="45">
        <f t="shared" si="18"/>
        <v>44630</v>
      </c>
      <c r="B239" s="4">
        <f t="shared" si="19"/>
        <v>14</v>
      </c>
      <c r="C239" s="4">
        <f t="shared" si="15"/>
        <v>2022</v>
      </c>
      <c r="D239" s="4">
        <f t="shared" si="16"/>
        <v>3</v>
      </c>
      <c r="E239" s="46">
        <v>230</v>
      </c>
      <c r="F239" s="56">
        <v>442.20400000000001</v>
      </c>
      <c r="G239" s="56">
        <f>CMG!E232</f>
        <v>255.12359000000001</v>
      </c>
      <c r="H239" s="20">
        <f t="shared" si="17"/>
        <v>112816.67199236</v>
      </c>
    </row>
    <row r="240" spans="1:8" x14ac:dyDescent="0.2">
      <c r="A240" s="45">
        <f t="shared" si="18"/>
        <v>44630</v>
      </c>
      <c r="B240" s="4">
        <f t="shared" si="19"/>
        <v>15</v>
      </c>
      <c r="C240" s="4">
        <f t="shared" si="15"/>
        <v>2022</v>
      </c>
      <c r="D240" s="4">
        <f t="shared" si="16"/>
        <v>3</v>
      </c>
      <c r="E240" s="46">
        <v>231</v>
      </c>
      <c r="F240" s="56">
        <v>442.20400000000001</v>
      </c>
      <c r="G240" s="56">
        <f>CMG!E233</f>
        <v>255.12359000000001</v>
      </c>
      <c r="H240" s="20">
        <f t="shared" si="17"/>
        <v>112816.67199236</v>
      </c>
    </row>
    <row r="241" spans="1:8" x14ac:dyDescent="0.2">
      <c r="A241" s="45">
        <f t="shared" si="18"/>
        <v>44630</v>
      </c>
      <c r="B241" s="4">
        <f t="shared" si="19"/>
        <v>16</v>
      </c>
      <c r="C241" s="4">
        <f t="shared" si="15"/>
        <v>2022</v>
      </c>
      <c r="D241" s="4">
        <f t="shared" si="16"/>
        <v>3</v>
      </c>
      <c r="E241" s="46">
        <v>232</v>
      </c>
      <c r="F241" s="56">
        <v>442.20400000000001</v>
      </c>
      <c r="G241" s="56">
        <f>CMG!E234</f>
        <v>255.12359000000001</v>
      </c>
      <c r="H241" s="20">
        <f t="shared" si="17"/>
        <v>112816.67199236</v>
      </c>
    </row>
    <row r="242" spans="1:8" x14ac:dyDescent="0.2">
      <c r="A242" s="45">
        <f t="shared" si="18"/>
        <v>44630</v>
      </c>
      <c r="B242" s="4">
        <f t="shared" si="19"/>
        <v>17</v>
      </c>
      <c r="C242" s="4">
        <f t="shared" si="15"/>
        <v>2022</v>
      </c>
      <c r="D242" s="4">
        <f t="shared" si="16"/>
        <v>3</v>
      </c>
      <c r="E242" s="46">
        <v>233</v>
      </c>
      <c r="F242" s="56">
        <v>442.20400000000001</v>
      </c>
      <c r="G242" s="56">
        <f>CMG!E235</f>
        <v>255.12359000000001</v>
      </c>
      <c r="H242" s="20">
        <f t="shared" si="17"/>
        <v>112816.67199236</v>
      </c>
    </row>
    <row r="243" spans="1:8" x14ac:dyDescent="0.2">
      <c r="A243" s="45">
        <f t="shared" si="18"/>
        <v>44630</v>
      </c>
      <c r="B243" s="4">
        <f t="shared" si="19"/>
        <v>18</v>
      </c>
      <c r="C243" s="4">
        <f t="shared" si="15"/>
        <v>2022</v>
      </c>
      <c r="D243" s="4">
        <f t="shared" si="16"/>
        <v>3</v>
      </c>
      <c r="E243" s="46">
        <v>234</v>
      </c>
      <c r="F243" s="56">
        <v>442.20400000000001</v>
      </c>
      <c r="G243" s="56">
        <f>CMG!E236</f>
        <v>255.12359000000001</v>
      </c>
      <c r="H243" s="20">
        <f t="shared" si="17"/>
        <v>112816.67199236</v>
      </c>
    </row>
    <row r="244" spans="1:8" x14ac:dyDescent="0.2">
      <c r="A244" s="45">
        <f t="shared" si="18"/>
        <v>44630</v>
      </c>
      <c r="B244" s="4">
        <f t="shared" si="19"/>
        <v>19</v>
      </c>
      <c r="C244" s="4">
        <f t="shared" si="15"/>
        <v>2022</v>
      </c>
      <c r="D244" s="4">
        <f t="shared" si="16"/>
        <v>3</v>
      </c>
      <c r="E244" s="46">
        <v>235</v>
      </c>
      <c r="F244" s="56">
        <v>442.20400000000001</v>
      </c>
      <c r="G244" s="56">
        <f>CMG!E237</f>
        <v>252.15155999999999</v>
      </c>
      <c r="H244" s="20">
        <f t="shared" si="17"/>
        <v>111502.42843823999</v>
      </c>
    </row>
    <row r="245" spans="1:8" x14ac:dyDescent="0.2">
      <c r="A245" s="45">
        <f t="shared" si="18"/>
        <v>44630</v>
      </c>
      <c r="B245" s="4">
        <f t="shared" si="19"/>
        <v>20</v>
      </c>
      <c r="C245" s="4">
        <f t="shared" si="15"/>
        <v>2022</v>
      </c>
      <c r="D245" s="4">
        <f t="shared" si="16"/>
        <v>3</v>
      </c>
      <c r="E245" s="46">
        <v>236</v>
      </c>
      <c r="F245" s="56">
        <v>442.20400000000001</v>
      </c>
      <c r="G245" s="56">
        <f>CMG!E238</f>
        <v>252.15155999999999</v>
      </c>
      <c r="H245" s="20">
        <f t="shared" si="17"/>
        <v>111502.42843823999</v>
      </c>
    </row>
    <row r="246" spans="1:8" x14ac:dyDescent="0.2">
      <c r="A246" s="45">
        <f t="shared" si="18"/>
        <v>44630</v>
      </c>
      <c r="B246" s="4">
        <f t="shared" si="19"/>
        <v>21</v>
      </c>
      <c r="C246" s="4">
        <f t="shared" si="15"/>
        <v>2022</v>
      </c>
      <c r="D246" s="4">
        <f t="shared" si="16"/>
        <v>3</v>
      </c>
      <c r="E246" s="46">
        <v>237</v>
      </c>
      <c r="F246" s="56">
        <v>442.20400000000001</v>
      </c>
      <c r="G246" s="56">
        <f>CMG!E239</f>
        <v>252.15155999999999</v>
      </c>
      <c r="H246" s="20">
        <f t="shared" si="17"/>
        <v>111502.42843823999</v>
      </c>
    </row>
    <row r="247" spans="1:8" x14ac:dyDescent="0.2">
      <c r="A247" s="45">
        <f t="shared" si="18"/>
        <v>44630</v>
      </c>
      <c r="B247" s="4">
        <f t="shared" si="19"/>
        <v>22</v>
      </c>
      <c r="C247" s="4">
        <f t="shared" si="15"/>
        <v>2022</v>
      </c>
      <c r="D247" s="4">
        <f t="shared" si="16"/>
        <v>3</v>
      </c>
      <c r="E247" s="46">
        <v>238</v>
      </c>
      <c r="F247" s="56">
        <v>442.20400000000001</v>
      </c>
      <c r="G247" s="56">
        <f>CMG!E240</f>
        <v>252.15155999999999</v>
      </c>
      <c r="H247" s="20">
        <f t="shared" si="17"/>
        <v>111502.42843823999</v>
      </c>
    </row>
    <row r="248" spans="1:8" x14ac:dyDescent="0.2">
      <c r="A248" s="45">
        <f t="shared" si="18"/>
        <v>44630</v>
      </c>
      <c r="B248" s="4">
        <f t="shared" si="19"/>
        <v>23</v>
      </c>
      <c r="C248" s="4">
        <f t="shared" si="15"/>
        <v>2022</v>
      </c>
      <c r="D248" s="4">
        <f t="shared" si="16"/>
        <v>3</v>
      </c>
      <c r="E248" s="46">
        <v>239</v>
      </c>
      <c r="F248" s="56">
        <v>442.20400000000001</v>
      </c>
      <c r="G248" s="56">
        <f>CMG!E241</f>
        <v>252.15155999999999</v>
      </c>
      <c r="H248" s="20">
        <f t="shared" si="17"/>
        <v>111502.42843823999</v>
      </c>
    </row>
    <row r="249" spans="1:8" x14ac:dyDescent="0.2">
      <c r="A249" s="45">
        <f t="shared" si="18"/>
        <v>44630</v>
      </c>
      <c r="B249" s="4">
        <f t="shared" si="19"/>
        <v>24</v>
      </c>
      <c r="C249" s="4">
        <f t="shared" si="15"/>
        <v>2022</v>
      </c>
      <c r="D249" s="4">
        <f t="shared" si="16"/>
        <v>3</v>
      </c>
      <c r="E249" s="46">
        <v>240</v>
      </c>
      <c r="F249" s="56">
        <v>442.20400000000001</v>
      </c>
      <c r="G249" s="56">
        <f>CMG!E242</f>
        <v>252.15155999999999</v>
      </c>
      <c r="H249" s="20">
        <f t="shared" si="17"/>
        <v>111502.42843823999</v>
      </c>
    </row>
    <row r="250" spans="1:8" x14ac:dyDescent="0.2">
      <c r="A250" s="45">
        <f t="shared" si="18"/>
        <v>44631</v>
      </c>
      <c r="B250" s="4">
        <f t="shared" si="19"/>
        <v>1</v>
      </c>
      <c r="C250" s="4">
        <f t="shared" si="15"/>
        <v>2022</v>
      </c>
      <c r="D250" s="4">
        <f t="shared" si="16"/>
        <v>3</v>
      </c>
      <c r="E250" s="46">
        <v>241</v>
      </c>
      <c r="F250" s="56">
        <v>442.20400000000001</v>
      </c>
      <c r="G250" s="56">
        <f>CMG!E243</f>
        <v>250.13526999999999</v>
      </c>
      <c r="H250" s="20">
        <f t="shared" si="17"/>
        <v>110610.81693508</v>
      </c>
    </row>
    <row r="251" spans="1:8" x14ac:dyDescent="0.2">
      <c r="A251" s="45">
        <f t="shared" si="18"/>
        <v>44631</v>
      </c>
      <c r="B251" s="4">
        <f t="shared" si="19"/>
        <v>2</v>
      </c>
      <c r="C251" s="4">
        <f t="shared" si="15"/>
        <v>2022</v>
      </c>
      <c r="D251" s="4">
        <f t="shared" si="16"/>
        <v>3</v>
      </c>
      <c r="E251" s="46">
        <v>242</v>
      </c>
      <c r="F251" s="56">
        <v>442.20400000000001</v>
      </c>
      <c r="G251" s="56">
        <f>CMG!E244</f>
        <v>250.13526999999999</v>
      </c>
      <c r="H251" s="20">
        <f t="shared" si="17"/>
        <v>110610.81693508</v>
      </c>
    </row>
    <row r="252" spans="1:8" x14ac:dyDescent="0.2">
      <c r="A252" s="45">
        <f t="shared" si="18"/>
        <v>44631</v>
      </c>
      <c r="B252" s="4">
        <f t="shared" si="19"/>
        <v>3</v>
      </c>
      <c r="C252" s="4">
        <f t="shared" si="15"/>
        <v>2022</v>
      </c>
      <c r="D252" s="4">
        <f t="shared" si="16"/>
        <v>3</v>
      </c>
      <c r="E252" s="46">
        <v>243</v>
      </c>
      <c r="F252" s="56">
        <v>442.20400000000001</v>
      </c>
      <c r="G252" s="56">
        <f>CMG!E245</f>
        <v>250.04687999999999</v>
      </c>
      <c r="H252" s="20">
        <f t="shared" si="17"/>
        <v>110571.73052351999</v>
      </c>
    </row>
    <row r="253" spans="1:8" x14ac:dyDescent="0.2">
      <c r="A253" s="45">
        <f t="shared" si="18"/>
        <v>44631</v>
      </c>
      <c r="B253" s="4">
        <f t="shared" si="19"/>
        <v>4</v>
      </c>
      <c r="C253" s="4">
        <f t="shared" si="15"/>
        <v>2022</v>
      </c>
      <c r="D253" s="4">
        <f t="shared" si="16"/>
        <v>3</v>
      </c>
      <c r="E253" s="46">
        <v>244</v>
      </c>
      <c r="F253" s="56">
        <v>442.20400000000001</v>
      </c>
      <c r="G253" s="56">
        <f>CMG!E246</f>
        <v>249.09063</v>
      </c>
      <c r="H253" s="20">
        <f t="shared" si="17"/>
        <v>110148.87294852</v>
      </c>
    </row>
    <row r="254" spans="1:8" x14ac:dyDescent="0.2">
      <c r="A254" s="45">
        <f t="shared" si="18"/>
        <v>44631</v>
      </c>
      <c r="B254" s="4">
        <f t="shared" si="19"/>
        <v>5</v>
      </c>
      <c r="C254" s="4">
        <f t="shared" si="15"/>
        <v>2022</v>
      </c>
      <c r="D254" s="4">
        <f t="shared" si="16"/>
        <v>3</v>
      </c>
      <c r="E254" s="46">
        <v>245</v>
      </c>
      <c r="F254" s="56">
        <v>442.20400000000001</v>
      </c>
      <c r="G254" s="56">
        <f>CMG!E247</f>
        <v>249.09063</v>
      </c>
      <c r="H254" s="20">
        <f t="shared" si="17"/>
        <v>110148.87294852</v>
      </c>
    </row>
    <row r="255" spans="1:8" x14ac:dyDescent="0.2">
      <c r="A255" s="45">
        <f t="shared" si="18"/>
        <v>44631</v>
      </c>
      <c r="B255" s="4">
        <f t="shared" si="19"/>
        <v>6</v>
      </c>
      <c r="C255" s="4">
        <f t="shared" si="15"/>
        <v>2022</v>
      </c>
      <c r="D255" s="4">
        <f t="shared" si="16"/>
        <v>3</v>
      </c>
      <c r="E255" s="46">
        <v>246</v>
      </c>
      <c r="F255" s="56">
        <v>442.20400000000001</v>
      </c>
      <c r="G255" s="56">
        <f>CMG!E248</f>
        <v>249.09063</v>
      </c>
      <c r="H255" s="20">
        <f t="shared" si="17"/>
        <v>110148.87294852</v>
      </c>
    </row>
    <row r="256" spans="1:8" x14ac:dyDescent="0.2">
      <c r="A256" s="45">
        <f t="shared" si="18"/>
        <v>44631</v>
      </c>
      <c r="B256" s="4">
        <f t="shared" si="19"/>
        <v>7</v>
      </c>
      <c r="C256" s="4">
        <f t="shared" si="15"/>
        <v>2022</v>
      </c>
      <c r="D256" s="4">
        <f t="shared" si="16"/>
        <v>3</v>
      </c>
      <c r="E256" s="46">
        <v>247</v>
      </c>
      <c r="F256" s="56">
        <v>442.20400000000001</v>
      </c>
      <c r="G256" s="56">
        <f>CMG!E249</f>
        <v>249.09063</v>
      </c>
      <c r="H256" s="20">
        <f t="shared" si="17"/>
        <v>110148.87294852</v>
      </c>
    </row>
    <row r="257" spans="1:8" x14ac:dyDescent="0.2">
      <c r="A257" s="45">
        <f t="shared" si="18"/>
        <v>44631</v>
      </c>
      <c r="B257" s="4">
        <f t="shared" si="19"/>
        <v>8</v>
      </c>
      <c r="C257" s="4">
        <f t="shared" si="15"/>
        <v>2022</v>
      </c>
      <c r="D257" s="4">
        <f t="shared" si="16"/>
        <v>3</v>
      </c>
      <c r="E257" s="46">
        <v>248</v>
      </c>
      <c r="F257" s="56">
        <v>442.20400000000001</v>
      </c>
      <c r="G257" s="56">
        <f>CMG!E250</f>
        <v>249.94241</v>
      </c>
      <c r="H257" s="20">
        <f t="shared" si="17"/>
        <v>110525.53347164</v>
      </c>
    </row>
    <row r="258" spans="1:8" x14ac:dyDescent="0.2">
      <c r="A258" s="45">
        <f t="shared" si="18"/>
        <v>44631</v>
      </c>
      <c r="B258" s="4">
        <f t="shared" si="19"/>
        <v>9</v>
      </c>
      <c r="C258" s="4">
        <f t="shared" si="15"/>
        <v>2022</v>
      </c>
      <c r="D258" s="4">
        <f t="shared" si="16"/>
        <v>3</v>
      </c>
      <c r="E258" s="46">
        <v>249</v>
      </c>
      <c r="F258" s="56">
        <v>442.20400000000001</v>
      </c>
      <c r="G258" s="56">
        <f>CMG!E251</f>
        <v>251.82276999999999</v>
      </c>
      <c r="H258" s="20">
        <f t="shared" si="17"/>
        <v>111357.03618508</v>
      </c>
    </row>
    <row r="259" spans="1:8" x14ac:dyDescent="0.2">
      <c r="A259" s="45">
        <f t="shared" si="18"/>
        <v>44631</v>
      </c>
      <c r="B259" s="4">
        <f t="shared" si="19"/>
        <v>10</v>
      </c>
      <c r="C259" s="4">
        <f t="shared" si="15"/>
        <v>2022</v>
      </c>
      <c r="D259" s="4">
        <f t="shared" si="16"/>
        <v>3</v>
      </c>
      <c r="E259" s="46">
        <v>250</v>
      </c>
      <c r="F259" s="56">
        <v>442.20400000000001</v>
      </c>
      <c r="G259" s="56">
        <f>CMG!E252</f>
        <v>248.53617</v>
      </c>
      <c r="H259" s="20">
        <f t="shared" si="17"/>
        <v>109903.68851868001</v>
      </c>
    </row>
    <row r="260" spans="1:8" x14ac:dyDescent="0.2">
      <c r="A260" s="45">
        <f t="shared" si="18"/>
        <v>44631</v>
      </c>
      <c r="B260" s="4">
        <f t="shared" si="19"/>
        <v>11</v>
      </c>
      <c r="C260" s="4">
        <f t="shared" si="15"/>
        <v>2022</v>
      </c>
      <c r="D260" s="4">
        <f t="shared" si="16"/>
        <v>3</v>
      </c>
      <c r="E260" s="46">
        <v>251</v>
      </c>
      <c r="F260" s="56">
        <v>442.20400000000001</v>
      </c>
      <c r="G260" s="56">
        <f>CMG!E253</f>
        <v>251.82276999999999</v>
      </c>
      <c r="H260" s="20">
        <f t="shared" si="17"/>
        <v>111357.03618508</v>
      </c>
    </row>
    <row r="261" spans="1:8" x14ac:dyDescent="0.2">
      <c r="A261" s="45">
        <f t="shared" si="18"/>
        <v>44631</v>
      </c>
      <c r="B261" s="4">
        <f t="shared" si="19"/>
        <v>12</v>
      </c>
      <c r="C261" s="4">
        <f t="shared" si="15"/>
        <v>2022</v>
      </c>
      <c r="D261" s="4">
        <f t="shared" si="16"/>
        <v>3</v>
      </c>
      <c r="E261" s="46">
        <v>252</v>
      </c>
      <c r="F261" s="56">
        <v>442.20400000000001</v>
      </c>
      <c r="G261" s="56">
        <f>CMG!E254</f>
        <v>251.82276999999999</v>
      </c>
      <c r="H261" s="20">
        <f t="shared" si="17"/>
        <v>111357.03618508</v>
      </c>
    </row>
    <row r="262" spans="1:8" x14ac:dyDescent="0.2">
      <c r="A262" s="45">
        <f t="shared" si="18"/>
        <v>44631</v>
      </c>
      <c r="B262" s="4">
        <f t="shared" si="19"/>
        <v>13</v>
      </c>
      <c r="C262" s="4">
        <f t="shared" si="15"/>
        <v>2022</v>
      </c>
      <c r="D262" s="4">
        <f t="shared" si="16"/>
        <v>3</v>
      </c>
      <c r="E262" s="46">
        <v>253</v>
      </c>
      <c r="F262" s="56">
        <v>442.20400000000001</v>
      </c>
      <c r="G262" s="56">
        <f>CMG!E255</f>
        <v>251.82276999999999</v>
      </c>
      <c r="H262" s="20">
        <f t="shared" si="17"/>
        <v>111357.03618508</v>
      </c>
    </row>
    <row r="263" spans="1:8" x14ac:dyDescent="0.2">
      <c r="A263" s="45">
        <f t="shared" si="18"/>
        <v>44631</v>
      </c>
      <c r="B263" s="4">
        <f t="shared" si="19"/>
        <v>14</v>
      </c>
      <c r="C263" s="4">
        <f t="shared" si="15"/>
        <v>2022</v>
      </c>
      <c r="D263" s="4">
        <f t="shared" si="16"/>
        <v>3</v>
      </c>
      <c r="E263" s="46">
        <v>254</v>
      </c>
      <c r="F263" s="56">
        <v>442.20400000000001</v>
      </c>
      <c r="G263" s="56">
        <f>CMG!E256</f>
        <v>251.82276999999999</v>
      </c>
      <c r="H263" s="20">
        <f t="shared" si="17"/>
        <v>111357.03618508</v>
      </c>
    </row>
    <row r="264" spans="1:8" x14ac:dyDescent="0.2">
      <c r="A264" s="45">
        <f t="shared" si="18"/>
        <v>44631</v>
      </c>
      <c r="B264" s="4">
        <f t="shared" si="19"/>
        <v>15</v>
      </c>
      <c r="C264" s="4">
        <f t="shared" si="15"/>
        <v>2022</v>
      </c>
      <c r="D264" s="4">
        <f t="shared" si="16"/>
        <v>3</v>
      </c>
      <c r="E264" s="46">
        <v>255</v>
      </c>
      <c r="F264" s="56">
        <v>442.20400000000001</v>
      </c>
      <c r="G264" s="56">
        <f>CMG!E257</f>
        <v>251.82276999999999</v>
      </c>
      <c r="H264" s="20">
        <f t="shared" si="17"/>
        <v>111357.03618508</v>
      </c>
    </row>
    <row r="265" spans="1:8" x14ac:dyDescent="0.2">
      <c r="A265" s="45">
        <f t="shared" si="18"/>
        <v>44631</v>
      </c>
      <c r="B265" s="4">
        <f t="shared" si="19"/>
        <v>16</v>
      </c>
      <c r="C265" s="4">
        <f t="shared" si="15"/>
        <v>2022</v>
      </c>
      <c r="D265" s="4">
        <f t="shared" si="16"/>
        <v>3</v>
      </c>
      <c r="E265" s="46">
        <v>256</v>
      </c>
      <c r="F265" s="56">
        <v>442.20400000000001</v>
      </c>
      <c r="G265" s="56">
        <f>CMG!E258</f>
        <v>251.82276999999999</v>
      </c>
      <c r="H265" s="20">
        <f t="shared" si="17"/>
        <v>111357.03618508</v>
      </c>
    </row>
    <row r="266" spans="1:8" x14ac:dyDescent="0.2">
      <c r="A266" s="45">
        <f t="shared" si="18"/>
        <v>44631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3</v>
      </c>
      <c r="E266" s="46">
        <v>257</v>
      </c>
      <c r="F266" s="56">
        <v>442.20400000000001</v>
      </c>
      <c r="G266" s="56">
        <f>CMG!E259</f>
        <v>251.82276999999999</v>
      </c>
      <c r="H266" s="20">
        <f t="shared" si="17"/>
        <v>111357.03618508</v>
      </c>
    </row>
    <row r="267" spans="1:8" x14ac:dyDescent="0.2">
      <c r="A267" s="45">
        <f t="shared" si="18"/>
        <v>44631</v>
      </c>
      <c r="B267" s="4">
        <f t="shared" si="19"/>
        <v>18</v>
      </c>
      <c r="C267" s="4">
        <f t="shared" si="20"/>
        <v>2022</v>
      </c>
      <c r="D267" s="4">
        <f t="shared" si="21"/>
        <v>3</v>
      </c>
      <c r="E267" s="46">
        <v>258</v>
      </c>
      <c r="F267" s="56">
        <v>442.20400000000001</v>
      </c>
      <c r="G267" s="56">
        <f>CMG!E260</f>
        <v>251.82276999999999</v>
      </c>
      <c r="H267" s="20">
        <f t="shared" ref="H267:H330" si="22">F267*G267</f>
        <v>111357.03618508</v>
      </c>
    </row>
    <row r="268" spans="1:8" x14ac:dyDescent="0.2">
      <c r="A268" s="45">
        <f t="shared" ref="A268:A331" si="23">IF(B267=24,A267+1,A267)</f>
        <v>44631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3</v>
      </c>
      <c r="E268" s="46">
        <v>259</v>
      </c>
      <c r="F268" s="56">
        <v>442.20400000000001</v>
      </c>
      <c r="G268" s="56">
        <f>CMG!E261</f>
        <v>250.23169999999999</v>
      </c>
      <c r="H268" s="20">
        <f t="shared" si="22"/>
        <v>110653.4586668</v>
      </c>
    </row>
    <row r="269" spans="1:8" x14ac:dyDescent="0.2">
      <c r="A269" s="45">
        <f t="shared" si="23"/>
        <v>44631</v>
      </c>
      <c r="B269" s="4">
        <f t="shared" si="24"/>
        <v>20</v>
      </c>
      <c r="C269" s="4">
        <f t="shared" si="20"/>
        <v>2022</v>
      </c>
      <c r="D269" s="4">
        <f t="shared" si="21"/>
        <v>3</v>
      </c>
      <c r="E269" s="46">
        <v>260</v>
      </c>
      <c r="F269" s="56">
        <v>442.20400000000001</v>
      </c>
      <c r="G269" s="56">
        <f>CMG!E262</f>
        <v>250.23169999999999</v>
      </c>
      <c r="H269" s="20">
        <f t="shared" si="22"/>
        <v>110653.4586668</v>
      </c>
    </row>
    <row r="270" spans="1:8" x14ac:dyDescent="0.2">
      <c r="A270" s="45">
        <f t="shared" si="23"/>
        <v>44631</v>
      </c>
      <c r="B270" s="4">
        <f t="shared" si="24"/>
        <v>21</v>
      </c>
      <c r="C270" s="4">
        <f t="shared" si="20"/>
        <v>2022</v>
      </c>
      <c r="D270" s="4">
        <f t="shared" si="21"/>
        <v>3</v>
      </c>
      <c r="E270" s="46">
        <v>261</v>
      </c>
      <c r="F270" s="56">
        <v>442.20400000000001</v>
      </c>
      <c r="G270" s="56">
        <f>CMG!E263</f>
        <v>250.23169999999999</v>
      </c>
      <c r="H270" s="20">
        <f t="shared" si="22"/>
        <v>110653.4586668</v>
      </c>
    </row>
    <row r="271" spans="1:8" x14ac:dyDescent="0.2">
      <c r="A271" s="45">
        <f t="shared" si="23"/>
        <v>44631</v>
      </c>
      <c r="B271" s="4">
        <f t="shared" si="24"/>
        <v>22</v>
      </c>
      <c r="C271" s="4">
        <f t="shared" si="20"/>
        <v>2022</v>
      </c>
      <c r="D271" s="4">
        <f t="shared" si="21"/>
        <v>3</v>
      </c>
      <c r="E271" s="46">
        <v>262</v>
      </c>
      <c r="F271" s="56">
        <v>442.20400000000001</v>
      </c>
      <c r="G271" s="56">
        <f>CMG!E264</f>
        <v>250.23169999999999</v>
      </c>
      <c r="H271" s="20">
        <f t="shared" si="22"/>
        <v>110653.4586668</v>
      </c>
    </row>
    <row r="272" spans="1:8" x14ac:dyDescent="0.2">
      <c r="A272" s="45">
        <f t="shared" si="23"/>
        <v>44631</v>
      </c>
      <c r="B272" s="4">
        <f t="shared" si="24"/>
        <v>23</v>
      </c>
      <c r="C272" s="4">
        <f t="shared" si="20"/>
        <v>2022</v>
      </c>
      <c r="D272" s="4">
        <f t="shared" si="21"/>
        <v>3</v>
      </c>
      <c r="E272" s="46">
        <v>263</v>
      </c>
      <c r="F272" s="56">
        <v>442.20400000000001</v>
      </c>
      <c r="G272" s="56">
        <f>CMG!E265</f>
        <v>250.23169999999999</v>
      </c>
      <c r="H272" s="20">
        <f t="shared" si="22"/>
        <v>110653.4586668</v>
      </c>
    </row>
    <row r="273" spans="1:8" x14ac:dyDescent="0.2">
      <c r="A273" s="45">
        <f t="shared" si="23"/>
        <v>44631</v>
      </c>
      <c r="B273" s="4">
        <f t="shared" si="24"/>
        <v>24</v>
      </c>
      <c r="C273" s="4">
        <f t="shared" si="20"/>
        <v>2022</v>
      </c>
      <c r="D273" s="4">
        <f t="shared" si="21"/>
        <v>3</v>
      </c>
      <c r="E273" s="46">
        <v>264</v>
      </c>
      <c r="F273" s="56">
        <v>442.20400000000001</v>
      </c>
      <c r="G273" s="56">
        <f>CMG!E266</f>
        <v>250.23169999999999</v>
      </c>
      <c r="H273" s="20">
        <f t="shared" si="22"/>
        <v>110653.4586668</v>
      </c>
    </row>
    <row r="274" spans="1:8" x14ac:dyDescent="0.2">
      <c r="A274" s="45">
        <f t="shared" si="23"/>
        <v>44632</v>
      </c>
      <c r="B274" s="4">
        <f t="shared" si="24"/>
        <v>1</v>
      </c>
      <c r="C274" s="4">
        <f t="shared" si="20"/>
        <v>2022</v>
      </c>
      <c r="D274" s="4">
        <f t="shared" si="21"/>
        <v>3</v>
      </c>
      <c r="E274" s="46">
        <v>265</v>
      </c>
      <c r="F274" s="56">
        <v>442.20400000000001</v>
      </c>
      <c r="G274" s="56">
        <f>CMG!E267</f>
        <v>250.40128000000001</v>
      </c>
      <c r="H274" s="20">
        <f t="shared" si="22"/>
        <v>110728.44762112001</v>
      </c>
    </row>
    <row r="275" spans="1:8" x14ac:dyDescent="0.2">
      <c r="A275" s="45">
        <f t="shared" si="23"/>
        <v>44632</v>
      </c>
      <c r="B275" s="4">
        <f t="shared" si="24"/>
        <v>2</v>
      </c>
      <c r="C275" s="4">
        <f t="shared" si="20"/>
        <v>2022</v>
      </c>
      <c r="D275" s="4">
        <f t="shared" si="21"/>
        <v>3</v>
      </c>
      <c r="E275" s="46">
        <v>266</v>
      </c>
      <c r="F275" s="56">
        <v>442.20400000000001</v>
      </c>
      <c r="G275" s="56">
        <f>CMG!E268</f>
        <v>136.64626999999999</v>
      </c>
      <c r="H275" s="20">
        <f t="shared" si="22"/>
        <v>60425.527179079996</v>
      </c>
    </row>
    <row r="276" spans="1:8" x14ac:dyDescent="0.2">
      <c r="A276" s="45">
        <f t="shared" si="23"/>
        <v>44632</v>
      </c>
      <c r="B276" s="4">
        <f t="shared" si="24"/>
        <v>3</v>
      </c>
      <c r="C276" s="4">
        <f t="shared" si="20"/>
        <v>2022</v>
      </c>
      <c r="D276" s="4">
        <f t="shared" si="21"/>
        <v>3</v>
      </c>
      <c r="E276" s="46">
        <v>267</v>
      </c>
      <c r="F276" s="56">
        <v>442.20400000000001</v>
      </c>
      <c r="G276" s="56">
        <f>CMG!E269</f>
        <v>87.768609999999995</v>
      </c>
      <c r="H276" s="20">
        <f t="shared" si="22"/>
        <v>38811.630416439999</v>
      </c>
    </row>
    <row r="277" spans="1:8" x14ac:dyDescent="0.2">
      <c r="A277" s="45">
        <f t="shared" si="23"/>
        <v>44632</v>
      </c>
      <c r="B277" s="4">
        <f t="shared" si="24"/>
        <v>4</v>
      </c>
      <c r="C277" s="4">
        <f t="shared" si="20"/>
        <v>2022</v>
      </c>
      <c r="D277" s="4">
        <f t="shared" si="21"/>
        <v>3</v>
      </c>
      <c r="E277" s="46">
        <v>268</v>
      </c>
      <c r="F277" s="56">
        <v>442.20400000000001</v>
      </c>
      <c r="G277" s="56">
        <f>CMG!E270</f>
        <v>86.438659999999999</v>
      </c>
      <c r="H277" s="20">
        <f t="shared" si="22"/>
        <v>38223.521206639998</v>
      </c>
    </row>
    <row r="278" spans="1:8" x14ac:dyDescent="0.2">
      <c r="A278" s="45">
        <f t="shared" si="23"/>
        <v>44632</v>
      </c>
      <c r="B278" s="4">
        <f t="shared" si="24"/>
        <v>5</v>
      </c>
      <c r="C278" s="4">
        <f t="shared" si="20"/>
        <v>2022</v>
      </c>
      <c r="D278" s="4">
        <f t="shared" si="21"/>
        <v>3</v>
      </c>
      <c r="E278" s="46">
        <v>269</v>
      </c>
      <c r="F278" s="56">
        <v>442.20400000000001</v>
      </c>
      <c r="G278" s="56">
        <f>CMG!E271</f>
        <v>73.783990000000003</v>
      </c>
      <c r="H278" s="20">
        <f t="shared" si="22"/>
        <v>32627.575513960001</v>
      </c>
    </row>
    <row r="279" spans="1:8" x14ac:dyDescent="0.2">
      <c r="A279" s="45">
        <f t="shared" si="23"/>
        <v>44632</v>
      </c>
      <c r="B279" s="4">
        <f t="shared" si="24"/>
        <v>6</v>
      </c>
      <c r="C279" s="4">
        <f t="shared" si="20"/>
        <v>2022</v>
      </c>
      <c r="D279" s="4">
        <f t="shared" si="21"/>
        <v>3</v>
      </c>
      <c r="E279" s="46">
        <v>270</v>
      </c>
      <c r="F279" s="56">
        <v>442.20400000000001</v>
      </c>
      <c r="G279" s="56">
        <f>CMG!E272</f>
        <v>86.438659999999999</v>
      </c>
      <c r="H279" s="20">
        <f t="shared" si="22"/>
        <v>38223.521206639998</v>
      </c>
    </row>
    <row r="280" spans="1:8" x14ac:dyDescent="0.2">
      <c r="A280" s="45">
        <f t="shared" si="23"/>
        <v>44632</v>
      </c>
      <c r="B280" s="4">
        <f t="shared" si="24"/>
        <v>7</v>
      </c>
      <c r="C280" s="4">
        <f t="shared" si="20"/>
        <v>2022</v>
      </c>
      <c r="D280" s="4">
        <f t="shared" si="21"/>
        <v>3</v>
      </c>
      <c r="E280" s="46">
        <v>271</v>
      </c>
      <c r="F280" s="56">
        <v>442.20400000000001</v>
      </c>
      <c r="G280" s="56">
        <f>CMG!E273</f>
        <v>86.438659999999999</v>
      </c>
      <c r="H280" s="20">
        <f t="shared" si="22"/>
        <v>38223.521206639998</v>
      </c>
    </row>
    <row r="281" spans="1:8" x14ac:dyDescent="0.2">
      <c r="A281" s="45">
        <f t="shared" si="23"/>
        <v>44632</v>
      </c>
      <c r="B281" s="4">
        <f t="shared" si="24"/>
        <v>8</v>
      </c>
      <c r="C281" s="4">
        <f t="shared" si="20"/>
        <v>2022</v>
      </c>
      <c r="D281" s="4">
        <f t="shared" si="21"/>
        <v>3</v>
      </c>
      <c r="E281" s="46">
        <v>272</v>
      </c>
      <c r="F281" s="56">
        <v>442.20400000000001</v>
      </c>
      <c r="G281" s="56">
        <f>CMG!E274</f>
        <v>87.550979999999996</v>
      </c>
      <c r="H281" s="20">
        <f t="shared" si="22"/>
        <v>38715.393559919998</v>
      </c>
    </row>
    <row r="282" spans="1:8" x14ac:dyDescent="0.2">
      <c r="A282" s="45">
        <f t="shared" si="23"/>
        <v>44632</v>
      </c>
      <c r="B282" s="4">
        <f t="shared" si="24"/>
        <v>9</v>
      </c>
      <c r="C282" s="4">
        <f t="shared" si="20"/>
        <v>2022</v>
      </c>
      <c r="D282" s="4">
        <f t="shared" si="21"/>
        <v>3</v>
      </c>
      <c r="E282" s="46">
        <v>273</v>
      </c>
      <c r="F282" s="56">
        <v>442.20400000000001</v>
      </c>
      <c r="G282" s="56">
        <f>CMG!E275</f>
        <v>84.955560000000006</v>
      </c>
      <c r="H282" s="20">
        <f t="shared" si="22"/>
        <v>37567.68845424</v>
      </c>
    </row>
    <row r="283" spans="1:8" x14ac:dyDescent="0.2">
      <c r="A283" s="45">
        <f t="shared" si="23"/>
        <v>44632</v>
      </c>
      <c r="B283" s="4">
        <f t="shared" si="24"/>
        <v>10</v>
      </c>
      <c r="C283" s="4">
        <f t="shared" si="20"/>
        <v>2022</v>
      </c>
      <c r="D283" s="4">
        <f t="shared" si="21"/>
        <v>3</v>
      </c>
      <c r="E283" s="46">
        <v>274</v>
      </c>
      <c r="F283" s="56">
        <v>442.20400000000001</v>
      </c>
      <c r="G283" s="56">
        <f>CMG!E276</f>
        <v>194.25323</v>
      </c>
      <c r="H283" s="20">
        <f t="shared" si="22"/>
        <v>85899.55531892</v>
      </c>
    </row>
    <row r="284" spans="1:8" x14ac:dyDescent="0.2">
      <c r="A284" s="45">
        <f t="shared" si="23"/>
        <v>44632</v>
      </c>
      <c r="B284" s="4">
        <f t="shared" si="24"/>
        <v>11</v>
      </c>
      <c r="C284" s="4">
        <f t="shared" si="20"/>
        <v>2022</v>
      </c>
      <c r="D284" s="4">
        <f t="shared" si="21"/>
        <v>3</v>
      </c>
      <c r="E284" s="46">
        <v>275</v>
      </c>
      <c r="F284" s="56">
        <v>442.20400000000001</v>
      </c>
      <c r="G284" s="56">
        <f>CMG!E277</f>
        <v>250.86071999999999</v>
      </c>
      <c r="H284" s="20">
        <f t="shared" si="22"/>
        <v>110931.61382688</v>
      </c>
    </row>
    <row r="285" spans="1:8" x14ac:dyDescent="0.2">
      <c r="A285" s="45">
        <f t="shared" si="23"/>
        <v>44632</v>
      </c>
      <c r="B285" s="4">
        <f t="shared" si="24"/>
        <v>12</v>
      </c>
      <c r="C285" s="4">
        <f t="shared" si="20"/>
        <v>2022</v>
      </c>
      <c r="D285" s="4">
        <f t="shared" si="21"/>
        <v>3</v>
      </c>
      <c r="E285" s="46">
        <v>276</v>
      </c>
      <c r="F285" s="56">
        <v>442.20400000000001</v>
      </c>
      <c r="G285" s="56">
        <f>CMG!E278</f>
        <v>250.86071999999999</v>
      </c>
      <c r="H285" s="20">
        <f t="shared" si="22"/>
        <v>110931.61382688</v>
      </c>
    </row>
    <row r="286" spans="1:8" x14ac:dyDescent="0.2">
      <c r="A286" s="45">
        <f t="shared" si="23"/>
        <v>44632</v>
      </c>
      <c r="B286" s="4">
        <f t="shared" si="24"/>
        <v>13</v>
      </c>
      <c r="C286" s="4">
        <f t="shared" si="20"/>
        <v>2022</v>
      </c>
      <c r="D286" s="4">
        <f t="shared" si="21"/>
        <v>3</v>
      </c>
      <c r="E286" s="46">
        <v>277</v>
      </c>
      <c r="F286" s="56">
        <v>442.20400000000001</v>
      </c>
      <c r="G286" s="56">
        <f>CMG!E279</f>
        <v>250.86071999999999</v>
      </c>
      <c r="H286" s="20">
        <f t="shared" si="22"/>
        <v>110931.61382688</v>
      </c>
    </row>
    <row r="287" spans="1:8" x14ac:dyDescent="0.2">
      <c r="A287" s="45">
        <f t="shared" si="23"/>
        <v>44632</v>
      </c>
      <c r="B287" s="4">
        <f t="shared" si="24"/>
        <v>14</v>
      </c>
      <c r="C287" s="4">
        <f t="shared" si="20"/>
        <v>2022</v>
      </c>
      <c r="D287" s="4">
        <f t="shared" si="21"/>
        <v>3</v>
      </c>
      <c r="E287" s="46">
        <v>278</v>
      </c>
      <c r="F287" s="56">
        <v>442.20400000000001</v>
      </c>
      <c r="G287" s="56">
        <f>CMG!E280</f>
        <v>250.86071999999999</v>
      </c>
      <c r="H287" s="20">
        <f t="shared" si="22"/>
        <v>110931.61382688</v>
      </c>
    </row>
    <row r="288" spans="1:8" x14ac:dyDescent="0.2">
      <c r="A288" s="45">
        <f t="shared" si="23"/>
        <v>44632</v>
      </c>
      <c r="B288" s="4">
        <f t="shared" si="24"/>
        <v>15</v>
      </c>
      <c r="C288" s="4">
        <f t="shared" si="20"/>
        <v>2022</v>
      </c>
      <c r="D288" s="4">
        <f t="shared" si="21"/>
        <v>3</v>
      </c>
      <c r="E288" s="46">
        <v>279</v>
      </c>
      <c r="F288" s="56">
        <v>442.20400000000001</v>
      </c>
      <c r="G288" s="56">
        <f>CMG!E281</f>
        <v>250.86071999999999</v>
      </c>
      <c r="H288" s="20">
        <f t="shared" si="22"/>
        <v>110931.61382688</v>
      </c>
    </row>
    <row r="289" spans="1:8" x14ac:dyDescent="0.2">
      <c r="A289" s="45">
        <f t="shared" si="23"/>
        <v>44632</v>
      </c>
      <c r="B289" s="4">
        <f t="shared" si="24"/>
        <v>16</v>
      </c>
      <c r="C289" s="4">
        <f t="shared" si="20"/>
        <v>2022</v>
      </c>
      <c r="D289" s="4">
        <f t="shared" si="21"/>
        <v>3</v>
      </c>
      <c r="E289" s="46">
        <v>280</v>
      </c>
      <c r="F289" s="56">
        <v>442.20400000000001</v>
      </c>
      <c r="G289" s="56">
        <f>CMG!E282</f>
        <v>250.86071999999999</v>
      </c>
      <c r="H289" s="20">
        <f t="shared" si="22"/>
        <v>110931.61382688</v>
      </c>
    </row>
    <row r="290" spans="1:8" x14ac:dyDescent="0.2">
      <c r="A290" s="45">
        <f t="shared" si="23"/>
        <v>44632</v>
      </c>
      <c r="B290" s="4">
        <f t="shared" si="24"/>
        <v>17</v>
      </c>
      <c r="C290" s="4">
        <f t="shared" si="20"/>
        <v>2022</v>
      </c>
      <c r="D290" s="4">
        <f t="shared" si="21"/>
        <v>3</v>
      </c>
      <c r="E290" s="46">
        <v>281</v>
      </c>
      <c r="F290" s="56">
        <v>442.20400000000001</v>
      </c>
      <c r="G290" s="56">
        <f>CMG!E283</f>
        <v>250.86071999999999</v>
      </c>
      <c r="H290" s="20">
        <f t="shared" si="22"/>
        <v>110931.61382688</v>
      </c>
    </row>
    <row r="291" spans="1:8" x14ac:dyDescent="0.2">
      <c r="A291" s="45">
        <f t="shared" si="23"/>
        <v>44632</v>
      </c>
      <c r="B291" s="4">
        <f t="shared" si="24"/>
        <v>18</v>
      </c>
      <c r="C291" s="4">
        <f t="shared" si="20"/>
        <v>2022</v>
      </c>
      <c r="D291" s="4">
        <f t="shared" si="21"/>
        <v>3</v>
      </c>
      <c r="E291" s="46">
        <v>282</v>
      </c>
      <c r="F291" s="56">
        <v>442.20400000000001</v>
      </c>
      <c r="G291" s="56">
        <f>CMG!E284</f>
        <v>250.86071999999999</v>
      </c>
      <c r="H291" s="20">
        <f t="shared" si="22"/>
        <v>110931.61382688</v>
      </c>
    </row>
    <row r="292" spans="1:8" x14ac:dyDescent="0.2">
      <c r="A292" s="45">
        <f t="shared" si="23"/>
        <v>44632</v>
      </c>
      <c r="B292" s="4">
        <f t="shared" si="24"/>
        <v>19</v>
      </c>
      <c r="C292" s="4">
        <f t="shared" si="20"/>
        <v>2022</v>
      </c>
      <c r="D292" s="4">
        <f t="shared" si="21"/>
        <v>3</v>
      </c>
      <c r="E292" s="46">
        <v>283</v>
      </c>
      <c r="F292" s="56">
        <v>442.20400000000001</v>
      </c>
      <c r="G292" s="56">
        <f>CMG!E285</f>
        <v>251.33627000000001</v>
      </c>
      <c r="H292" s="20">
        <f t="shared" si="22"/>
        <v>111141.90393908</v>
      </c>
    </row>
    <row r="293" spans="1:8" x14ac:dyDescent="0.2">
      <c r="A293" s="45">
        <f t="shared" si="23"/>
        <v>44632</v>
      </c>
      <c r="B293" s="4">
        <f t="shared" si="24"/>
        <v>20</v>
      </c>
      <c r="C293" s="4">
        <f t="shared" si="20"/>
        <v>2022</v>
      </c>
      <c r="D293" s="4">
        <f t="shared" si="21"/>
        <v>3</v>
      </c>
      <c r="E293" s="46">
        <v>284</v>
      </c>
      <c r="F293" s="56">
        <v>442.20400000000001</v>
      </c>
      <c r="G293" s="56">
        <f>CMG!E286</f>
        <v>251.33627000000001</v>
      </c>
      <c r="H293" s="20">
        <f t="shared" si="22"/>
        <v>111141.90393908</v>
      </c>
    </row>
    <row r="294" spans="1:8" x14ac:dyDescent="0.2">
      <c r="A294" s="45">
        <f t="shared" si="23"/>
        <v>44632</v>
      </c>
      <c r="B294" s="4">
        <f t="shared" si="24"/>
        <v>21</v>
      </c>
      <c r="C294" s="4">
        <f t="shared" si="20"/>
        <v>2022</v>
      </c>
      <c r="D294" s="4">
        <f t="shared" si="21"/>
        <v>3</v>
      </c>
      <c r="E294" s="46">
        <v>285</v>
      </c>
      <c r="F294" s="56">
        <v>442.20400000000001</v>
      </c>
      <c r="G294" s="56">
        <f>CMG!E287</f>
        <v>251.33627000000001</v>
      </c>
      <c r="H294" s="20">
        <f t="shared" si="22"/>
        <v>111141.90393908</v>
      </c>
    </row>
    <row r="295" spans="1:8" x14ac:dyDescent="0.2">
      <c r="A295" s="45">
        <f t="shared" si="23"/>
        <v>44632</v>
      </c>
      <c r="B295" s="4">
        <f t="shared" si="24"/>
        <v>22</v>
      </c>
      <c r="C295" s="4">
        <f t="shared" si="20"/>
        <v>2022</v>
      </c>
      <c r="D295" s="4">
        <f t="shared" si="21"/>
        <v>3</v>
      </c>
      <c r="E295" s="46">
        <v>286</v>
      </c>
      <c r="F295" s="56">
        <v>442.20400000000001</v>
      </c>
      <c r="G295" s="56">
        <f>CMG!E288</f>
        <v>251.33627000000001</v>
      </c>
      <c r="H295" s="20">
        <f t="shared" si="22"/>
        <v>111141.90393908</v>
      </c>
    </row>
    <row r="296" spans="1:8" x14ac:dyDescent="0.2">
      <c r="A296" s="45">
        <f t="shared" si="23"/>
        <v>44632</v>
      </c>
      <c r="B296" s="4">
        <f t="shared" si="24"/>
        <v>23</v>
      </c>
      <c r="C296" s="4">
        <f t="shared" si="20"/>
        <v>2022</v>
      </c>
      <c r="D296" s="4">
        <f t="shared" si="21"/>
        <v>3</v>
      </c>
      <c r="E296" s="46">
        <v>287</v>
      </c>
      <c r="F296" s="56">
        <v>442.20400000000001</v>
      </c>
      <c r="G296" s="56">
        <f>CMG!E289</f>
        <v>251.33627000000001</v>
      </c>
      <c r="H296" s="20">
        <f t="shared" si="22"/>
        <v>111141.90393908</v>
      </c>
    </row>
    <row r="297" spans="1:8" x14ac:dyDescent="0.2">
      <c r="A297" s="45">
        <f t="shared" si="23"/>
        <v>44632</v>
      </c>
      <c r="B297" s="4">
        <f t="shared" si="24"/>
        <v>24</v>
      </c>
      <c r="C297" s="4">
        <f t="shared" si="20"/>
        <v>2022</v>
      </c>
      <c r="D297" s="4">
        <f t="shared" si="21"/>
        <v>3</v>
      </c>
      <c r="E297" s="46">
        <v>288</v>
      </c>
      <c r="F297" s="56">
        <v>442.20400000000001</v>
      </c>
      <c r="G297" s="56">
        <f>CMG!E290</f>
        <v>251.33627000000001</v>
      </c>
      <c r="H297" s="20">
        <f t="shared" si="22"/>
        <v>111141.90393908</v>
      </c>
    </row>
    <row r="298" spans="1:8" x14ac:dyDescent="0.2">
      <c r="A298" s="45">
        <f t="shared" si="23"/>
        <v>44633</v>
      </c>
      <c r="B298" s="4">
        <f t="shared" si="24"/>
        <v>1</v>
      </c>
      <c r="C298" s="4">
        <f t="shared" si="20"/>
        <v>2022</v>
      </c>
      <c r="D298" s="4">
        <f t="shared" si="21"/>
        <v>3</v>
      </c>
      <c r="E298" s="46">
        <v>289</v>
      </c>
      <c r="F298" s="56">
        <v>442.20400000000001</v>
      </c>
      <c r="G298" s="56">
        <f>CMG!E291</f>
        <v>120.15488999999999</v>
      </c>
      <c r="H298" s="20">
        <f t="shared" si="22"/>
        <v>53132.972977559999</v>
      </c>
    </row>
    <row r="299" spans="1:8" x14ac:dyDescent="0.2">
      <c r="A299" s="45">
        <f t="shared" si="23"/>
        <v>44633</v>
      </c>
      <c r="B299" s="4">
        <f t="shared" si="24"/>
        <v>2</v>
      </c>
      <c r="C299" s="4">
        <f t="shared" si="20"/>
        <v>2022</v>
      </c>
      <c r="D299" s="4">
        <f t="shared" si="21"/>
        <v>3</v>
      </c>
      <c r="E299" s="46">
        <v>290</v>
      </c>
      <c r="F299" s="56">
        <v>442.20400000000001</v>
      </c>
      <c r="G299" s="56">
        <f>CMG!E292</f>
        <v>73.356790000000004</v>
      </c>
      <c r="H299" s="20">
        <f t="shared" si="22"/>
        <v>32438.665965160002</v>
      </c>
    </row>
    <row r="300" spans="1:8" x14ac:dyDescent="0.2">
      <c r="A300" s="45">
        <f t="shared" si="23"/>
        <v>44633</v>
      </c>
      <c r="B300" s="4">
        <f t="shared" si="24"/>
        <v>3</v>
      </c>
      <c r="C300" s="4">
        <f t="shared" si="20"/>
        <v>2022</v>
      </c>
      <c r="D300" s="4">
        <f t="shared" si="21"/>
        <v>3</v>
      </c>
      <c r="E300" s="46">
        <v>291</v>
      </c>
      <c r="F300" s="56">
        <v>442.20400000000001</v>
      </c>
      <c r="G300" s="56">
        <f>CMG!E293</f>
        <v>55.704729999999998</v>
      </c>
      <c r="H300" s="20">
        <f t="shared" si="22"/>
        <v>24632.854424919999</v>
      </c>
    </row>
    <row r="301" spans="1:8" x14ac:dyDescent="0.2">
      <c r="A301" s="45">
        <f t="shared" si="23"/>
        <v>44633</v>
      </c>
      <c r="B301" s="4">
        <f t="shared" si="24"/>
        <v>4</v>
      </c>
      <c r="C301" s="4">
        <f t="shared" si="20"/>
        <v>2022</v>
      </c>
      <c r="D301" s="4">
        <f t="shared" si="21"/>
        <v>3</v>
      </c>
      <c r="E301" s="46">
        <v>292</v>
      </c>
      <c r="F301" s="56">
        <v>442.20400000000001</v>
      </c>
      <c r="G301" s="56">
        <f>CMG!E294</f>
        <v>58.46942</v>
      </c>
      <c r="H301" s="20">
        <f t="shared" si="22"/>
        <v>25855.411401680001</v>
      </c>
    </row>
    <row r="302" spans="1:8" x14ac:dyDescent="0.2">
      <c r="A302" s="45">
        <f t="shared" si="23"/>
        <v>44633</v>
      </c>
      <c r="B302" s="4">
        <f t="shared" si="24"/>
        <v>5</v>
      </c>
      <c r="C302" s="4">
        <f t="shared" si="20"/>
        <v>2022</v>
      </c>
      <c r="D302" s="4">
        <f t="shared" si="21"/>
        <v>3</v>
      </c>
      <c r="E302" s="46">
        <v>293</v>
      </c>
      <c r="F302" s="56">
        <v>442.20400000000001</v>
      </c>
      <c r="G302" s="56">
        <f>CMG!E295</f>
        <v>66.981089999999995</v>
      </c>
      <c r="H302" s="20">
        <f t="shared" si="22"/>
        <v>29619.305922359999</v>
      </c>
    </row>
    <row r="303" spans="1:8" x14ac:dyDescent="0.2">
      <c r="A303" s="45">
        <f t="shared" si="23"/>
        <v>44633</v>
      </c>
      <c r="B303" s="4">
        <f t="shared" si="24"/>
        <v>6</v>
      </c>
      <c r="C303" s="4">
        <f t="shared" si="20"/>
        <v>2022</v>
      </c>
      <c r="D303" s="4">
        <f t="shared" si="21"/>
        <v>3</v>
      </c>
      <c r="E303" s="46">
        <v>294</v>
      </c>
      <c r="F303" s="56">
        <v>442.20400000000001</v>
      </c>
      <c r="G303" s="56">
        <f>CMG!E296</f>
        <v>65.006320000000002</v>
      </c>
      <c r="H303" s="20">
        <f t="shared" si="22"/>
        <v>28746.05472928</v>
      </c>
    </row>
    <row r="304" spans="1:8" x14ac:dyDescent="0.2">
      <c r="A304" s="45">
        <f t="shared" si="23"/>
        <v>44633</v>
      </c>
      <c r="B304" s="4">
        <f t="shared" si="24"/>
        <v>7</v>
      </c>
      <c r="C304" s="4">
        <f t="shared" si="20"/>
        <v>2022</v>
      </c>
      <c r="D304" s="4">
        <f t="shared" si="21"/>
        <v>3</v>
      </c>
      <c r="E304" s="46">
        <v>295</v>
      </c>
      <c r="F304" s="56">
        <v>442.20400000000001</v>
      </c>
      <c r="G304" s="56">
        <f>CMG!E297</f>
        <v>59.831609999999998</v>
      </c>
      <c r="H304" s="20">
        <f t="shared" si="22"/>
        <v>26457.777268440001</v>
      </c>
    </row>
    <row r="305" spans="1:8" x14ac:dyDescent="0.2">
      <c r="A305" s="45">
        <f t="shared" si="23"/>
        <v>44633</v>
      </c>
      <c r="B305" s="4">
        <f t="shared" si="24"/>
        <v>8</v>
      </c>
      <c r="C305" s="4">
        <f t="shared" si="20"/>
        <v>2022</v>
      </c>
      <c r="D305" s="4">
        <f t="shared" si="21"/>
        <v>3</v>
      </c>
      <c r="E305" s="46">
        <v>296</v>
      </c>
      <c r="F305" s="56">
        <v>442.20400000000001</v>
      </c>
      <c r="G305" s="56">
        <f>CMG!E298</f>
        <v>62.693010000000001</v>
      </c>
      <c r="H305" s="20">
        <f t="shared" si="22"/>
        <v>27723.099794040001</v>
      </c>
    </row>
    <row r="306" spans="1:8" x14ac:dyDescent="0.2">
      <c r="A306" s="45">
        <f t="shared" si="23"/>
        <v>44633</v>
      </c>
      <c r="B306" s="4">
        <f t="shared" si="24"/>
        <v>9</v>
      </c>
      <c r="C306" s="4">
        <f t="shared" si="20"/>
        <v>2022</v>
      </c>
      <c r="D306" s="4">
        <f t="shared" si="21"/>
        <v>3</v>
      </c>
      <c r="E306" s="46">
        <v>297</v>
      </c>
      <c r="F306" s="56">
        <v>442.20400000000001</v>
      </c>
      <c r="G306" s="56">
        <f>CMG!E299</f>
        <v>53.54457</v>
      </c>
      <c r="H306" s="20">
        <f t="shared" si="22"/>
        <v>23677.62303228</v>
      </c>
    </row>
    <row r="307" spans="1:8" x14ac:dyDescent="0.2">
      <c r="A307" s="45">
        <f t="shared" si="23"/>
        <v>44633</v>
      </c>
      <c r="B307" s="4">
        <f t="shared" si="24"/>
        <v>10</v>
      </c>
      <c r="C307" s="4">
        <f t="shared" si="20"/>
        <v>2022</v>
      </c>
      <c r="D307" s="4">
        <f t="shared" si="21"/>
        <v>3</v>
      </c>
      <c r="E307" s="46">
        <v>298</v>
      </c>
      <c r="F307" s="56">
        <v>442.20400000000001</v>
      </c>
      <c r="G307" s="56">
        <f>CMG!E300</f>
        <v>3.8850600000000002</v>
      </c>
      <c r="H307" s="20">
        <f t="shared" si="22"/>
        <v>1717.98907224</v>
      </c>
    </row>
    <row r="308" spans="1:8" x14ac:dyDescent="0.2">
      <c r="A308" s="45">
        <f t="shared" si="23"/>
        <v>44633</v>
      </c>
      <c r="B308" s="4">
        <f t="shared" si="24"/>
        <v>11</v>
      </c>
      <c r="C308" s="4">
        <f t="shared" si="20"/>
        <v>2022</v>
      </c>
      <c r="D308" s="4">
        <f t="shared" si="21"/>
        <v>3</v>
      </c>
      <c r="E308" s="46">
        <v>299</v>
      </c>
      <c r="F308" s="56">
        <v>442.20400000000001</v>
      </c>
      <c r="G308" s="56">
        <f>CMG!E301</f>
        <v>69.399180000000001</v>
      </c>
      <c r="H308" s="20">
        <f t="shared" si="22"/>
        <v>30688.594992720002</v>
      </c>
    </row>
    <row r="309" spans="1:8" x14ac:dyDescent="0.2">
      <c r="A309" s="45">
        <f t="shared" si="23"/>
        <v>44633</v>
      </c>
      <c r="B309" s="4">
        <f t="shared" si="24"/>
        <v>12</v>
      </c>
      <c r="C309" s="4">
        <f t="shared" si="20"/>
        <v>2022</v>
      </c>
      <c r="D309" s="4">
        <f t="shared" si="21"/>
        <v>3</v>
      </c>
      <c r="E309" s="46">
        <v>300</v>
      </c>
      <c r="F309" s="56">
        <v>442.20400000000001</v>
      </c>
      <c r="G309" s="56">
        <f>CMG!E302</f>
        <v>249.75646</v>
      </c>
      <c r="H309" s="20">
        <f t="shared" si="22"/>
        <v>110443.30563784001</v>
      </c>
    </row>
    <row r="310" spans="1:8" x14ac:dyDescent="0.2">
      <c r="A310" s="45">
        <f t="shared" si="23"/>
        <v>44633</v>
      </c>
      <c r="B310" s="4">
        <f t="shared" si="24"/>
        <v>13</v>
      </c>
      <c r="C310" s="4">
        <f t="shared" si="20"/>
        <v>2022</v>
      </c>
      <c r="D310" s="4">
        <f t="shared" si="21"/>
        <v>3</v>
      </c>
      <c r="E310" s="46">
        <v>301</v>
      </c>
      <c r="F310" s="56">
        <v>442.20400000000001</v>
      </c>
      <c r="G310" s="56">
        <f>CMG!E303</f>
        <v>251.69899000000001</v>
      </c>
      <c r="H310" s="20">
        <f t="shared" si="22"/>
        <v>111302.30017396</v>
      </c>
    </row>
    <row r="311" spans="1:8" x14ac:dyDescent="0.2">
      <c r="A311" s="45">
        <f t="shared" si="23"/>
        <v>44633</v>
      </c>
      <c r="B311" s="4">
        <f t="shared" si="24"/>
        <v>14</v>
      </c>
      <c r="C311" s="4">
        <f t="shared" si="20"/>
        <v>2022</v>
      </c>
      <c r="D311" s="4">
        <f t="shared" si="21"/>
        <v>3</v>
      </c>
      <c r="E311" s="46">
        <v>302</v>
      </c>
      <c r="F311" s="56">
        <v>442.20400000000001</v>
      </c>
      <c r="G311" s="56">
        <f>CMG!E304</f>
        <v>251.69899000000001</v>
      </c>
      <c r="H311" s="20">
        <f t="shared" si="22"/>
        <v>111302.30017396</v>
      </c>
    </row>
    <row r="312" spans="1:8" x14ac:dyDescent="0.2">
      <c r="A312" s="45">
        <f t="shared" si="23"/>
        <v>44633</v>
      </c>
      <c r="B312" s="4">
        <f t="shared" si="24"/>
        <v>15</v>
      </c>
      <c r="C312" s="4">
        <f t="shared" si="20"/>
        <v>2022</v>
      </c>
      <c r="D312" s="4">
        <f t="shared" si="21"/>
        <v>3</v>
      </c>
      <c r="E312" s="46">
        <v>303</v>
      </c>
      <c r="F312" s="56">
        <v>442.20400000000001</v>
      </c>
      <c r="G312" s="56">
        <f>CMG!E305</f>
        <v>234.91744</v>
      </c>
      <c r="H312" s="20">
        <f t="shared" si="22"/>
        <v>103881.43163776</v>
      </c>
    </row>
    <row r="313" spans="1:8" x14ac:dyDescent="0.2">
      <c r="A313" s="45">
        <f t="shared" si="23"/>
        <v>44633</v>
      </c>
      <c r="B313" s="4">
        <f t="shared" si="24"/>
        <v>16</v>
      </c>
      <c r="C313" s="4">
        <f t="shared" si="20"/>
        <v>2022</v>
      </c>
      <c r="D313" s="4">
        <f t="shared" si="21"/>
        <v>3</v>
      </c>
      <c r="E313" s="46">
        <v>304</v>
      </c>
      <c r="F313" s="56">
        <v>442.20400000000001</v>
      </c>
      <c r="G313" s="56">
        <f>CMG!E306</f>
        <v>251.69899000000001</v>
      </c>
      <c r="H313" s="20">
        <f t="shared" si="22"/>
        <v>111302.30017396</v>
      </c>
    </row>
    <row r="314" spans="1:8" x14ac:dyDescent="0.2">
      <c r="A314" s="45">
        <f t="shared" si="23"/>
        <v>44633</v>
      </c>
      <c r="B314" s="4">
        <f t="shared" si="24"/>
        <v>17</v>
      </c>
      <c r="C314" s="4">
        <f t="shared" si="20"/>
        <v>2022</v>
      </c>
      <c r="D314" s="4">
        <f t="shared" si="21"/>
        <v>3</v>
      </c>
      <c r="E314" s="46">
        <v>305</v>
      </c>
      <c r="F314" s="56">
        <v>442.20400000000001</v>
      </c>
      <c r="G314" s="56">
        <f>CMG!E307</f>
        <v>251.69899000000001</v>
      </c>
      <c r="H314" s="20">
        <f t="shared" si="22"/>
        <v>111302.30017396</v>
      </c>
    </row>
    <row r="315" spans="1:8" x14ac:dyDescent="0.2">
      <c r="A315" s="45">
        <f t="shared" si="23"/>
        <v>44633</v>
      </c>
      <c r="B315" s="4">
        <f t="shared" si="24"/>
        <v>18</v>
      </c>
      <c r="C315" s="4">
        <f t="shared" si="20"/>
        <v>2022</v>
      </c>
      <c r="D315" s="4">
        <f t="shared" si="21"/>
        <v>3</v>
      </c>
      <c r="E315" s="46">
        <v>306</v>
      </c>
      <c r="F315" s="56">
        <v>442.20400000000001</v>
      </c>
      <c r="G315" s="56">
        <f>CMG!E308</f>
        <v>251.69899000000001</v>
      </c>
      <c r="H315" s="20">
        <f t="shared" si="22"/>
        <v>111302.30017396</v>
      </c>
    </row>
    <row r="316" spans="1:8" x14ac:dyDescent="0.2">
      <c r="A316" s="45">
        <f t="shared" si="23"/>
        <v>44633</v>
      </c>
      <c r="B316" s="4">
        <f t="shared" si="24"/>
        <v>19</v>
      </c>
      <c r="C316" s="4">
        <f t="shared" si="20"/>
        <v>2022</v>
      </c>
      <c r="D316" s="4">
        <f t="shared" si="21"/>
        <v>3</v>
      </c>
      <c r="E316" s="46">
        <v>307</v>
      </c>
      <c r="F316" s="56">
        <v>442.20400000000001</v>
      </c>
      <c r="G316" s="56">
        <f>CMG!E309</f>
        <v>251.5539</v>
      </c>
      <c r="H316" s="20">
        <f t="shared" si="22"/>
        <v>111238.1407956</v>
      </c>
    </row>
    <row r="317" spans="1:8" x14ac:dyDescent="0.2">
      <c r="A317" s="45">
        <f t="shared" si="23"/>
        <v>44633</v>
      </c>
      <c r="B317" s="4">
        <f t="shared" si="24"/>
        <v>20</v>
      </c>
      <c r="C317" s="4">
        <f t="shared" si="20"/>
        <v>2022</v>
      </c>
      <c r="D317" s="4">
        <f t="shared" si="21"/>
        <v>3</v>
      </c>
      <c r="E317" s="46">
        <v>308</v>
      </c>
      <c r="F317" s="56">
        <v>442.20400000000001</v>
      </c>
      <c r="G317" s="56">
        <f>CMG!E310</f>
        <v>246.20992000000001</v>
      </c>
      <c r="H317" s="20">
        <f t="shared" si="22"/>
        <v>108875.01146368001</v>
      </c>
    </row>
    <row r="318" spans="1:8" x14ac:dyDescent="0.2">
      <c r="A318" s="45">
        <f t="shared" si="23"/>
        <v>44633</v>
      </c>
      <c r="B318" s="4">
        <f t="shared" si="24"/>
        <v>21</v>
      </c>
      <c r="C318" s="4">
        <f t="shared" si="20"/>
        <v>2022</v>
      </c>
      <c r="D318" s="4">
        <f t="shared" si="21"/>
        <v>3</v>
      </c>
      <c r="E318" s="46">
        <v>309</v>
      </c>
      <c r="F318" s="56">
        <v>442.20400000000001</v>
      </c>
      <c r="G318" s="56">
        <f>CMG!E311</f>
        <v>251.5539</v>
      </c>
      <c r="H318" s="20">
        <f t="shared" si="22"/>
        <v>111238.1407956</v>
      </c>
    </row>
    <row r="319" spans="1:8" x14ac:dyDescent="0.2">
      <c r="A319" s="45">
        <f t="shared" si="23"/>
        <v>44633</v>
      </c>
      <c r="B319" s="4">
        <f t="shared" si="24"/>
        <v>22</v>
      </c>
      <c r="C319" s="4">
        <f t="shared" si="20"/>
        <v>2022</v>
      </c>
      <c r="D319" s="4">
        <f t="shared" si="21"/>
        <v>3</v>
      </c>
      <c r="E319" s="46">
        <v>310</v>
      </c>
      <c r="F319" s="56">
        <v>442.20400000000001</v>
      </c>
      <c r="G319" s="56">
        <f>CMG!E312</f>
        <v>251.5539</v>
      </c>
      <c r="H319" s="20">
        <f t="shared" si="22"/>
        <v>111238.1407956</v>
      </c>
    </row>
    <row r="320" spans="1:8" x14ac:dyDescent="0.2">
      <c r="A320" s="45">
        <f t="shared" si="23"/>
        <v>44633</v>
      </c>
      <c r="B320" s="4">
        <f t="shared" si="24"/>
        <v>23</v>
      </c>
      <c r="C320" s="4">
        <f t="shared" si="20"/>
        <v>2022</v>
      </c>
      <c r="D320" s="4">
        <f t="shared" si="21"/>
        <v>3</v>
      </c>
      <c r="E320" s="46">
        <v>311</v>
      </c>
      <c r="F320" s="56">
        <v>442.20400000000001</v>
      </c>
      <c r="G320" s="56">
        <f>CMG!E313</f>
        <v>251.5539</v>
      </c>
      <c r="H320" s="20">
        <f t="shared" si="22"/>
        <v>111238.1407956</v>
      </c>
    </row>
    <row r="321" spans="1:8" x14ac:dyDescent="0.2">
      <c r="A321" s="45">
        <f t="shared" si="23"/>
        <v>44633</v>
      </c>
      <c r="B321" s="4">
        <f t="shared" si="24"/>
        <v>24</v>
      </c>
      <c r="C321" s="4">
        <f t="shared" si="20"/>
        <v>2022</v>
      </c>
      <c r="D321" s="4">
        <f t="shared" si="21"/>
        <v>3</v>
      </c>
      <c r="E321" s="46">
        <v>312</v>
      </c>
      <c r="F321" s="56">
        <v>442.20400000000001</v>
      </c>
      <c r="G321" s="56">
        <f>CMG!E314</f>
        <v>251.5539</v>
      </c>
      <c r="H321" s="20">
        <f t="shared" si="22"/>
        <v>111238.1407956</v>
      </c>
    </row>
    <row r="322" spans="1:8" x14ac:dyDescent="0.2">
      <c r="A322" s="45">
        <f t="shared" si="23"/>
        <v>44634</v>
      </c>
      <c r="B322" s="4">
        <f t="shared" si="24"/>
        <v>1</v>
      </c>
      <c r="C322" s="4">
        <f t="shared" si="20"/>
        <v>2022</v>
      </c>
      <c r="D322" s="4">
        <f t="shared" si="21"/>
        <v>3</v>
      </c>
      <c r="E322" s="46">
        <v>313</v>
      </c>
      <c r="F322" s="56">
        <v>442.20400000000001</v>
      </c>
      <c r="G322" s="56">
        <f>CMG!E315</f>
        <v>99.472160000000002</v>
      </c>
      <c r="H322" s="20">
        <f t="shared" si="22"/>
        <v>43986.98704064</v>
      </c>
    </row>
    <row r="323" spans="1:8" x14ac:dyDescent="0.2">
      <c r="A323" s="45">
        <f t="shared" si="23"/>
        <v>44634</v>
      </c>
      <c r="B323" s="4">
        <f t="shared" si="24"/>
        <v>2</v>
      </c>
      <c r="C323" s="4">
        <f t="shared" si="20"/>
        <v>2022</v>
      </c>
      <c r="D323" s="4">
        <f t="shared" si="21"/>
        <v>3</v>
      </c>
      <c r="E323" s="46">
        <v>314</v>
      </c>
      <c r="F323" s="56">
        <v>442.20400000000001</v>
      </c>
      <c r="G323" s="56">
        <f>CMG!E316</f>
        <v>96.900930000000002</v>
      </c>
      <c r="H323" s="20">
        <f t="shared" si="22"/>
        <v>42849.978849719999</v>
      </c>
    </row>
    <row r="324" spans="1:8" x14ac:dyDescent="0.2">
      <c r="A324" s="45">
        <f t="shared" si="23"/>
        <v>44634</v>
      </c>
      <c r="B324" s="4">
        <f t="shared" si="24"/>
        <v>3</v>
      </c>
      <c r="C324" s="4">
        <f t="shared" si="20"/>
        <v>2022</v>
      </c>
      <c r="D324" s="4">
        <f t="shared" si="21"/>
        <v>3</v>
      </c>
      <c r="E324" s="46">
        <v>315</v>
      </c>
      <c r="F324" s="56">
        <v>442.20400000000001</v>
      </c>
      <c r="G324" s="56">
        <f>CMG!E317</f>
        <v>96.900930000000002</v>
      </c>
      <c r="H324" s="20">
        <f t="shared" si="22"/>
        <v>42849.978849719999</v>
      </c>
    </row>
    <row r="325" spans="1:8" x14ac:dyDescent="0.2">
      <c r="A325" s="45">
        <f t="shared" si="23"/>
        <v>44634</v>
      </c>
      <c r="B325" s="4">
        <f t="shared" si="24"/>
        <v>4</v>
      </c>
      <c r="C325" s="4">
        <f t="shared" si="20"/>
        <v>2022</v>
      </c>
      <c r="D325" s="4">
        <f t="shared" si="21"/>
        <v>3</v>
      </c>
      <c r="E325" s="46">
        <v>316</v>
      </c>
      <c r="F325" s="56">
        <v>442.20400000000001</v>
      </c>
      <c r="G325" s="56">
        <f>CMG!E318</f>
        <v>96.900930000000002</v>
      </c>
      <c r="H325" s="20">
        <f t="shared" si="22"/>
        <v>42849.978849719999</v>
      </c>
    </row>
    <row r="326" spans="1:8" x14ac:dyDescent="0.2">
      <c r="A326" s="45">
        <f t="shared" si="23"/>
        <v>44634</v>
      </c>
      <c r="B326" s="4">
        <f t="shared" si="24"/>
        <v>5</v>
      </c>
      <c r="C326" s="4">
        <f t="shared" si="20"/>
        <v>2022</v>
      </c>
      <c r="D326" s="4">
        <f t="shared" si="21"/>
        <v>3</v>
      </c>
      <c r="E326" s="46">
        <v>317</v>
      </c>
      <c r="F326" s="56">
        <v>442.20400000000001</v>
      </c>
      <c r="G326" s="56">
        <f>CMG!E319</f>
        <v>96.900930000000002</v>
      </c>
      <c r="H326" s="20">
        <f t="shared" si="22"/>
        <v>42849.978849719999</v>
      </c>
    </row>
    <row r="327" spans="1:8" x14ac:dyDescent="0.2">
      <c r="A327" s="45">
        <f t="shared" si="23"/>
        <v>44634</v>
      </c>
      <c r="B327" s="4">
        <f t="shared" si="24"/>
        <v>6</v>
      </c>
      <c r="C327" s="4">
        <f t="shared" si="20"/>
        <v>2022</v>
      </c>
      <c r="D327" s="4">
        <f t="shared" si="21"/>
        <v>3</v>
      </c>
      <c r="E327" s="46">
        <v>318</v>
      </c>
      <c r="F327" s="56">
        <v>442.20400000000001</v>
      </c>
      <c r="G327" s="56">
        <f>CMG!E320</f>
        <v>96.900930000000002</v>
      </c>
      <c r="H327" s="20">
        <f t="shared" si="22"/>
        <v>42849.978849719999</v>
      </c>
    </row>
    <row r="328" spans="1:8" x14ac:dyDescent="0.2">
      <c r="A328" s="45">
        <f t="shared" si="23"/>
        <v>44634</v>
      </c>
      <c r="B328" s="4">
        <f t="shared" si="24"/>
        <v>7</v>
      </c>
      <c r="C328" s="4">
        <f t="shared" si="20"/>
        <v>2022</v>
      </c>
      <c r="D328" s="4">
        <f t="shared" si="21"/>
        <v>3</v>
      </c>
      <c r="E328" s="46">
        <v>319</v>
      </c>
      <c r="F328" s="56">
        <v>442.20400000000001</v>
      </c>
      <c r="G328" s="56">
        <f>CMG!E321</f>
        <v>96.900930000000002</v>
      </c>
      <c r="H328" s="20">
        <f t="shared" si="22"/>
        <v>42849.978849719999</v>
      </c>
    </row>
    <row r="329" spans="1:8" x14ac:dyDescent="0.2">
      <c r="A329" s="45">
        <f t="shared" si="23"/>
        <v>44634</v>
      </c>
      <c r="B329" s="4">
        <f t="shared" si="24"/>
        <v>8</v>
      </c>
      <c r="C329" s="4">
        <f t="shared" si="20"/>
        <v>2022</v>
      </c>
      <c r="D329" s="4">
        <f t="shared" si="21"/>
        <v>3</v>
      </c>
      <c r="E329" s="46">
        <v>320</v>
      </c>
      <c r="F329" s="56">
        <v>442.20400000000001</v>
      </c>
      <c r="G329" s="56">
        <f>CMG!E322</f>
        <v>140.60387</v>
      </c>
      <c r="H329" s="20">
        <f t="shared" si="22"/>
        <v>62175.593729480002</v>
      </c>
    </row>
    <row r="330" spans="1:8" x14ac:dyDescent="0.2">
      <c r="A330" s="45">
        <f t="shared" si="23"/>
        <v>44634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3</v>
      </c>
      <c r="E330" s="46">
        <v>321</v>
      </c>
      <c r="F330" s="56">
        <v>442.20400000000001</v>
      </c>
      <c r="G330" s="56">
        <f>CMG!E323</f>
        <v>252.19067000000001</v>
      </c>
      <c r="H330" s="20">
        <f t="shared" si="22"/>
        <v>111519.72303668001</v>
      </c>
    </row>
    <row r="331" spans="1:8" x14ac:dyDescent="0.2">
      <c r="A331" s="45">
        <f t="shared" si="23"/>
        <v>44634</v>
      </c>
      <c r="B331" s="4">
        <f t="shared" si="24"/>
        <v>10</v>
      </c>
      <c r="C331" s="4">
        <f t="shared" si="25"/>
        <v>2022</v>
      </c>
      <c r="D331" s="4">
        <f t="shared" si="26"/>
        <v>3</v>
      </c>
      <c r="E331" s="46">
        <v>322</v>
      </c>
      <c r="F331" s="56">
        <v>442.20400000000001</v>
      </c>
      <c r="G331" s="56">
        <f>CMG!E324</f>
        <v>239.89064999999999</v>
      </c>
      <c r="H331" s="20">
        <f t="shared" ref="H331:H394" si="27">F331*G331</f>
        <v>106080.6049926</v>
      </c>
    </row>
    <row r="332" spans="1:8" x14ac:dyDescent="0.2">
      <c r="A332" s="45">
        <f t="shared" ref="A332:A395" si="28">IF(B331=24,A331+1,A331)</f>
        <v>44634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3</v>
      </c>
      <c r="E332" s="46">
        <v>323</v>
      </c>
      <c r="F332" s="56">
        <v>442.20400000000001</v>
      </c>
      <c r="G332" s="56">
        <f>CMG!E325</f>
        <v>252.19067000000001</v>
      </c>
      <c r="H332" s="20">
        <f t="shared" si="27"/>
        <v>111519.72303668001</v>
      </c>
    </row>
    <row r="333" spans="1:8" x14ac:dyDescent="0.2">
      <c r="A333" s="45">
        <f t="shared" si="28"/>
        <v>44634</v>
      </c>
      <c r="B333" s="4">
        <f t="shared" si="29"/>
        <v>12</v>
      </c>
      <c r="C333" s="4">
        <f t="shared" si="25"/>
        <v>2022</v>
      </c>
      <c r="D333" s="4">
        <f t="shared" si="26"/>
        <v>3</v>
      </c>
      <c r="E333" s="46">
        <v>324</v>
      </c>
      <c r="F333" s="56">
        <v>442.20400000000001</v>
      </c>
      <c r="G333" s="56">
        <f>CMG!E326</f>
        <v>252.19067000000001</v>
      </c>
      <c r="H333" s="20">
        <f t="shared" si="27"/>
        <v>111519.72303668001</v>
      </c>
    </row>
    <row r="334" spans="1:8" x14ac:dyDescent="0.2">
      <c r="A334" s="45">
        <f t="shared" si="28"/>
        <v>44634</v>
      </c>
      <c r="B334" s="4">
        <f t="shared" si="29"/>
        <v>13</v>
      </c>
      <c r="C334" s="4">
        <f t="shared" si="25"/>
        <v>2022</v>
      </c>
      <c r="D334" s="4">
        <f t="shared" si="26"/>
        <v>3</v>
      </c>
      <c r="E334" s="46">
        <v>325</v>
      </c>
      <c r="F334" s="56">
        <v>442.20400000000001</v>
      </c>
      <c r="G334" s="56">
        <f>CMG!E327</f>
        <v>252.19067000000001</v>
      </c>
      <c r="H334" s="20">
        <f t="shared" si="27"/>
        <v>111519.72303668001</v>
      </c>
    </row>
    <row r="335" spans="1:8" x14ac:dyDescent="0.2">
      <c r="A335" s="45">
        <f t="shared" si="28"/>
        <v>44634</v>
      </c>
      <c r="B335" s="4">
        <f t="shared" si="29"/>
        <v>14</v>
      </c>
      <c r="C335" s="4">
        <f t="shared" si="25"/>
        <v>2022</v>
      </c>
      <c r="D335" s="4">
        <f t="shared" si="26"/>
        <v>3</v>
      </c>
      <c r="E335" s="46">
        <v>326</v>
      </c>
      <c r="F335" s="56">
        <v>442.20400000000001</v>
      </c>
      <c r="G335" s="56">
        <f>CMG!E328</f>
        <v>252.19067000000001</v>
      </c>
      <c r="H335" s="20">
        <f t="shared" si="27"/>
        <v>111519.72303668001</v>
      </c>
    </row>
    <row r="336" spans="1:8" x14ac:dyDescent="0.2">
      <c r="A336" s="45">
        <f t="shared" si="28"/>
        <v>44634</v>
      </c>
      <c r="B336" s="4">
        <f t="shared" si="29"/>
        <v>15</v>
      </c>
      <c r="C336" s="4">
        <f t="shared" si="25"/>
        <v>2022</v>
      </c>
      <c r="D336" s="4">
        <f t="shared" si="26"/>
        <v>3</v>
      </c>
      <c r="E336" s="46">
        <v>327</v>
      </c>
      <c r="F336" s="56">
        <v>442.20400000000001</v>
      </c>
      <c r="G336" s="56">
        <f>CMG!E329</f>
        <v>252.19067000000001</v>
      </c>
      <c r="H336" s="20">
        <f t="shared" si="27"/>
        <v>111519.72303668001</v>
      </c>
    </row>
    <row r="337" spans="1:8" x14ac:dyDescent="0.2">
      <c r="A337" s="45">
        <f t="shared" si="28"/>
        <v>44634</v>
      </c>
      <c r="B337" s="4">
        <f t="shared" si="29"/>
        <v>16</v>
      </c>
      <c r="C337" s="4">
        <f t="shared" si="25"/>
        <v>2022</v>
      </c>
      <c r="D337" s="4">
        <f t="shared" si="26"/>
        <v>3</v>
      </c>
      <c r="E337" s="46">
        <v>328</v>
      </c>
      <c r="F337" s="56">
        <v>442.20400000000001</v>
      </c>
      <c r="G337" s="56">
        <f>CMG!E330</f>
        <v>252.19067000000001</v>
      </c>
      <c r="H337" s="20">
        <f t="shared" si="27"/>
        <v>111519.72303668001</v>
      </c>
    </row>
    <row r="338" spans="1:8" x14ac:dyDescent="0.2">
      <c r="A338" s="45">
        <f t="shared" si="28"/>
        <v>44634</v>
      </c>
      <c r="B338" s="4">
        <f t="shared" si="29"/>
        <v>17</v>
      </c>
      <c r="C338" s="4">
        <f t="shared" si="25"/>
        <v>2022</v>
      </c>
      <c r="D338" s="4">
        <f t="shared" si="26"/>
        <v>3</v>
      </c>
      <c r="E338" s="46">
        <v>329</v>
      </c>
      <c r="F338" s="56">
        <v>442.20400000000001</v>
      </c>
      <c r="G338" s="56">
        <f>CMG!E331</f>
        <v>252.19067000000001</v>
      </c>
      <c r="H338" s="20">
        <f t="shared" si="27"/>
        <v>111519.72303668001</v>
      </c>
    </row>
    <row r="339" spans="1:8" x14ac:dyDescent="0.2">
      <c r="A339" s="45">
        <f t="shared" si="28"/>
        <v>44634</v>
      </c>
      <c r="B339" s="4">
        <f t="shared" si="29"/>
        <v>18</v>
      </c>
      <c r="C339" s="4">
        <f t="shared" si="25"/>
        <v>2022</v>
      </c>
      <c r="D339" s="4">
        <f t="shared" si="26"/>
        <v>3</v>
      </c>
      <c r="E339" s="46">
        <v>330</v>
      </c>
      <c r="F339" s="56">
        <v>442.20400000000001</v>
      </c>
      <c r="G339" s="56">
        <f>CMG!E332</f>
        <v>252.19067000000001</v>
      </c>
      <c r="H339" s="20">
        <f t="shared" si="27"/>
        <v>111519.72303668001</v>
      </c>
    </row>
    <row r="340" spans="1:8" x14ac:dyDescent="0.2">
      <c r="A340" s="45">
        <f t="shared" si="28"/>
        <v>44634</v>
      </c>
      <c r="B340" s="4">
        <f t="shared" si="29"/>
        <v>19</v>
      </c>
      <c r="C340" s="4">
        <f t="shared" si="25"/>
        <v>2022</v>
      </c>
      <c r="D340" s="4">
        <f t="shared" si="26"/>
        <v>3</v>
      </c>
      <c r="E340" s="46">
        <v>331</v>
      </c>
      <c r="F340" s="56">
        <v>442.20400000000001</v>
      </c>
      <c r="G340" s="56">
        <f>CMG!E333</f>
        <v>251.36045999999999</v>
      </c>
      <c r="H340" s="20">
        <f t="shared" si="27"/>
        <v>111152.60085383999</v>
      </c>
    </row>
    <row r="341" spans="1:8" x14ac:dyDescent="0.2">
      <c r="A341" s="45">
        <f t="shared" si="28"/>
        <v>44634</v>
      </c>
      <c r="B341" s="4">
        <f t="shared" si="29"/>
        <v>20</v>
      </c>
      <c r="C341" s="4">
        <f t="shared" si="25"/>
        <v>2022</v>
      </c>
      <c r="D341" s="4">
        <f t="shared" si="26"/>
        <v>3</v>
      </c>
      <c r="E341" s="46">
        <v>332</v>
      </c>
      <c r="F341" s="56">
        <v>442.20400000000001</v>
      </c>
      <c r="G341" s="56">
        <f>CMG!E334</f>
        <v>251.36045999999999</v>
      </c>
      <c r="H341" s="20">
        <f t="shared" si="27"/>
        <v>111152.60085383999</v>
      </c>
    </row>
    <row r="342" spans="1:8" x14ac:dyDescent="0.2">
      <c r="A342" s="45">
        <f t="shared" si="28"/>
        <v>44634</v>
      </c>
      <c r="B342" s="4">
        <f t="shared" si="29"/>
        <v>21</v>
      </c>
      <c r="C342" s="4">
        <f t="shared" si="25"/>
        <v>2022</v>
      </c>
      <c r="D342" s="4">
        <f t="shared" si="26"/>
        <v>3</v>
      </c>
      <c r="E342" s="46">
        <v>333</v>
      </c>
      <c r="F342" s="56">
        <v>442.20400000000001</v>
      </c>
      <c r="G342" s="56">
        <f>CMG!E335</f>
        <v>251.36045999999999</v>
      </c>
      <c r="H342" s="20">
        <f t="shared" si="27"/>
        <v>111152.60085383999</v>
      </c>
    </row>
    <row r="343" spans="1:8" x14ac:dyDescent="0.2">
      <c r="A343" s="45">
        <f t="shared" si="28"/>
        <v>44634</v>
      </c>
      <c r="B343" s="4">
        <f t="shared" si="29"/>
        <v>22</v>
      </c>
      <c r="C343" s="4">
        <f t="shared" si="25"/>
        <v>2022</v>
      </c>
      <c r="D343" s="4">
        <f t="shared" si="26"/>
        <v>3</v>
      </c>
      <c r="E343" s="46">
        <v>334</v>
      </c>
      <c r="F343" s="56">
        <v>442.20400000000001</v>
      </c>
      <c r="G343" s="56">
        <f>CMG!E336</f>
        <v>249.53882999999999</v>
      </c>
      <c r="H343" s="20">
        <f t="shared" si="27"/>
        <v>110347.06878131999</v>
      </c>
    </row>
    <row r="344" spans="1:8" x14ac:dyDescent="0.2">
      <c r="A344" s="45">
        <f t="shared" si="28"/>
        <v>44634</v>
      </c>
      <c r="B344" s="4">
        <f t="shared" si="29"/>
        <v>23</v>
      </c>
      <c r="C344" s="4">
        <f t="shared" si="25"/>
        <v>2022</v>
      </c>
      <c r="D344" s="4">
        <f t="shared" si="26"/>
        <v>3</v>
      </c>
      <c r="E344" s="46">
        <v>335</v>
      </c>
      <c r="F344" s="56">
        <v>442.20400000000001</v>
      </c>
      <c r="G344" s="56">
        <f>CMG!E337</f>
        <v>251.36045999999999</v>
      </c>
      <c r="H344" s="20">
        <f t="shared" si="27"/>
        <v>111152.60085383999</v>
      </c>
    </row>
    <row r="345" spans="1:8" x14ac:dyDescent="0.2">
      <c r="A345" s="45">
        <f t="shared" si="28"/>
        <v>44634</v>
      </c>
      <c r="B345" s="4">
        <f t="shared" si="29"/>
        <v>24</v>
      </c>
      <c r="C345" s="4">
        <f t="shared" si="25"/>
        <v>2022</v>
      </c>
      <c r="D345" s="4">
        <f t="shared" si="26"/>
        <v>3</v>
      </c>
      <c r="E345" s="46">
        <v>336</v>
      </c>
      <c r="F345" s="56">
        <v>442.20400000000001</v>
      </c>
      <c r="G345" s="56">
        <f>CMG!E338</f>
        <v>251.36851999999999</v>
      </c>
      <c r="H345" s="20">
        <f t="shared" si="27"/>
        <v>111156.16501807999</v>
      </c>
    </row>
    <row r="346" spans="1:8" x14ac:dyDescent="0.2">
      <c r="A346" s="45">
        <f t="shared" si="28"/>
        <v>44635</v>
      </c>
      <c r="B346" s="4">
        <f t="shared" si="29"/>
        <v>1</v>
      </c>
      <c r="C346" s="4">
        <f t="shared" si="25"/>
        <v>2022</v>
      </c>
      <c r="D346" s="4">
        <f t="shared" si="26"/>
        <v>3</v>
      </c>
      <c r="E346" s="46">
        <v>337</v>
      </c>
      <c r="F346" s="56">
        <v>442.20400000000001</v>
      </c>
      <c r="G346" s="56">
        <f>CMG!E339</f>
        <v>99.844560000000001</v>
      </c>
      <c r="H346" s="20">
        <f t="shared" si="27"/>
        <v>44151.663810240003</v>
      </c>
    </row>
    <row r="347" spans="1:8" x14ac:dyDescent="0.2">
      <c r="A347" s="45">
        <f t="shared" si="28"/>
        <v>44635</v>
      </c>
      <c r="B347" s="4">
        <f t="shared" si="29"/>
        <v>2</v>
      </c>
      <c r="C347" s="4">
        <f t="shared" si="25"/>
        <v>2022</v>
      </c>
      <c r="D347" s="4">
        <f t="shared" si="26"/>
        <v>3</v>
      </c>
      <c r="E347" s="46">
        <v>338</v>
      </c>
      <c r="F347" s="56">
        <v>442.20400000000001</v>
      </c>
      <c r="G347" s="56">
        <f>CMG!E340</f>
        <v>173.01469</v>
      </c>
      <c r="H347" s="20">
        <f t="shared" si="27"/>
        <v>76507.787976759995</v>
      </c>
    </row>
    <row r="348" spans="1:8" x14ac:dyDescent="0.2">
      <c r="A348" s="45">
        <f t="shared" si="28"/>
        <v>44635</v>
      </c>
      <c r="B348" s="4">
        <f t="shared" si="29"/>
        <v>3</v>
      </c>
      <c r="C348" s="4">
        <f t="shared" si="25"/>
        <v>2022</v>
      </c>
      <c r="D348" s="4">
        <f t="shared" si="26"/>
        <v>3</v>
      </c>
      <c r="E348" s="46">
        <v>339</v>
      </c>
      <c r="F348" s="56">
        <v>442.20400000000001</v>
      </c>
      <c r="G348" s="56">
        <f>CMG!E341</f>
        <v>195.26746</v>
      </c>
      <c r="H348" s="20">
        <f t="shared" si="27"/>
        <v>86348.051881840001</v>
      </c>
    </row>
    <row r="349" spans="1:8" x14ac:dyDescent="0.2">
      <c r="A349" s="45">
        <f t="shared" si="28"/>
        <v>44635</v>
      </c>
      <c r="B349" s="4">
        <f t="shared" si="29"/>
        <v>4</v>
      </c>
      <c r="C349" s="4">
        <f t="shared" si="25"/>
        <v>2022</v>
      </c>
      <c r="D349" s="4">
        <f t="shared" si="26"/>
        <v>3</v>
      </c>
      <c r="E349" s="46">
        <v>340</v>
      </c>
      <c r="F349" s="56">
        <v>442.20400000000001</v>
      </c>
      <c r="G349" s="56">
        <f>CMG!E342</f>
        <v>195.26746</v>
      </c>
      <c r="H349" s="20">
        <f t="shared" si="27"/>
        <v>86348.051881840001</v>
      </c>
    </row>
    <row r="350" spans="1:8" x14ac:dyDescent="0.2">
      <c r="A350" s="45">
        <f t="shared" si="28"/>
        <v>44635</v>
      </c>
      <c r="B350" s="4">
        <f t="shared" si="29"/>
        <v>5</v>
      </c>
      <c r="C350" s="4">
        <f t="shared" si="25"/>
        <v>2022</v>
      </c>
      <c r="D350" s="4">
        <f t="shared" si="26"/>
        <v>3</v>
      </c>
      <c r="E350" s="46">
        <v>341</v>
      </c>
      <c r="F350" s="56">
        <v>442.20400000000001</v>
      </c>
      <c r="G350" s="56">
        <f>CMG!E343</f>
        <v>194.65756999999999</v>
      </c>
      <c r="H350" s="20">
        <f t="shared" si="27"/>
        <v>86078.356084279993</v>
      </c>
    </row>
    <row r="351" spans="1:8" x14ac:dyDescent="0.2">
      <c r="A351" s="45">
        <f t="shared" si="28"/>
        <v>44635</v>
      </c>
      <c r="B351" s="4">
        <f t="shared" si="29"/>
        <v>6</v>
      </c>
      <c r="C351" s="4">
        <f t="shared" si="25"/>
        <v>2022</v>
      </c>
      <c r="D351" s="4">
        <f t="shared" si="26"/>
        <v>3</v>
      </c>
      <c r="E351" s="46">
        <v>342</v>
      </c>
      <c r="F351" s="56">
        <v>442.20400000000001</v>
      </c>
      <c r="G351" s="56">
        <f>CMG!E344</f>
        <v>158.47375</v>
      </c>
      <c r="H351" s="20">
        <f t="shared" si="27"/>
        <v>70077.726144999993</v>
      </c>
    </row>
    <row r="352" spans="1:8" x14ac:dyDescent="0.2">
      <c r="A352" s="45">
        <f t="shared" si="28"/>
        <v>44635</v>
      </c>
      <c r="B352" s="4">
        <f t="shared" si="29"/>
        <v>7</v>
      </c>
      <c r="C352" s="4">
        <f t="shared" si="25"/>
        <v>2022</v>
      </c>
      <c r="D352" s="4">
        <f t="shared" si="26"/>
        <v>3</v>
      </c>
      <c r="E352" s="46">
        <v>343</v>
      </c>
      <c r="F352" s="56">
        <v>442.20400000000001</v>
      </c>
      <c r="G352" s="56">
        <f>CMG!E345</f>
        <v>183.00556</v>
      </c>
      <c r="H352" s="20">
        <f t="shared" si="27"/>
        <v>80925.790654240001</v>
      </c>
    </row>
    <row r="353" spans="1:8" x14ac:dyDescent="0.2">
      <c r="A353" s="45">
        <f t="shared" si="28"/>
        <v>44635</v>
      </c>
      <c r="B353" s="4">
        <f t="shared" si="29"/>
        <v>8</v>
      </c>
      <c r="C353" s="4">
        <f t="shared" si="25"/>
        <v>2022</v>
      </c>
      <c r="D353" s="4">
        <f t="shared" si="26"/>
        <v>3</v>
      </c>
      <c r="E353" s="46">
        <v>344</v>
      </c>
      <c r="F353" s="56">
        <v>442.20400000000001</v>
      </c>
      <c r="G353" s="56">
        <f>CMG!E346</f>
        <v>224.6944</v>
      </c>
      <c r="H353" s="20">
        <f t="shared" si="27"/>
        <v>99360.762457600009</v>
      </c>
    </row>
    <row r="354" spans="1:8" x14ac:dyDescent="0.2">
      <c r="A354" s="45">
        <f t="shared" si="28"/>
        <v>44635</v>
      </c>
      <c r="B354" s="4">
        <f t="shared" si="29"/>
        <v>9</v>
      </c>
      <c r="C354" s="4">
        <f t="shared" si="25"/>
        <v>2022</v>
      </c>
      <c r="D354" s="4">
        <f t="shared" si="26"/>
        <v>3</v>
      </c>
      <c r="E354" s="46">
        <v>345</v>
      </c>
      <c r="F354" s="56">
        <v>442.20400000000001</v>
      </c>
      <c r="G354" s="56">
        <f>CMG!E347</f>
        <v>253.7843</v>
      </c>
      <c r="H354" s="20">
        <f t="shared" si="27"/>
        <v>112224.43259720001</v>
      </c>
    </row>
    <row r="355" spans="1:8" x14ac:dyDescent="0.2">
      <c r="A355" s="45">
        <f t="shared" si="28"/>
        <v>44635</v>
      </c>
      <c r="B355" s="4">
        <f t="shared" si="29"/>
        <v>10</v>
      </c>
      <c r="C355" s="4">
        <f t="shared" si="25"/>
        <v>2022</v>
      </c>
      <c r="D355" s="4">
        <f t="shared" si="26"/>
        <v>3</v>
      </c>
      <c r="E355" s="46">
        <v>346</v>
      </c>
      <c r="F355" s="56">
        <v>442.20400000000001</v>
      </c>
      <c r="G355" s="56">
        <f>CMG!E348</f>
        <v>147.29519999999999</v>
      </c>
      <c r="H355" s="20">
        <f t="shared" si="27"/>
        <v>65134.526620799996</v>
      </c>
    </row>
    <row r="356" spans="1:8" x14ac:dyDescent="0.2">
      <c r="A356" s="45">
        <f t="shared" si="28"/>
        <v>44635</v>
      </c>
      <c r="B356" s="4">
        <f t="shared" si="29"/>
        <v>11</v>
      </c>
      <c r="C356" s="4">
        <f t="shared" si="25"/>
        <v>2022</v>
      </c>
      <c r="D356" s="4">
        <f t="shared" si="26"/>
        <v>3</v>
      </c>
      <c r="E356" s="46">
        <v>347</v>
      </c>
      <c r="F356" s="56">
        <v>442.20400000000001</v>
      </c>
      <c r="G356" s="56">
        <f>CMG!E349</f>
        <v>200.04221000000001</v>
      </c>
      <c r="H356" s="20">
        <f t="shared" si="27"/>
        <v>88459.465430840006</v>
      </c>
    </row>
    <row r="357" spans="1:8" x14ac:dyDescent="0.2">
      <c r="A357" s="45">
        <f t="shared" si="28"/>
        <v>44635</v>
      </c>
      <c r="B357" s="4">
        <f t="shared" si="29"/>
        <v>12</v>
      </c>
      <c r="C357" s="4">
        <f t="shared" si="25"/>
        <v>2022</v>
      </c>
      <c r="D357" s="4">
        <f t="shared" si="26"/>
        <v>3</v>
      </c>
      <c r="E357" s="46">
        <v>348</v>
      </c>
      <c r="F357" s="56">
        <v>442.20400000000001</v>
      </c>
      <c r="G357" s="56">
        <f>CMG!E350</f>
        <v>247.35643999999999</v>
      </c>
      <c r="H357" s="20">
        <f t="shared" si="27"/>
        <v>109382.00719376</v>
      </c>
    </row>
    <row r="358" spans="1:8" x14ac:dyDescent="0.2">
      <c r="A358" s="45">
        <f t="shared" si="28"/>
        <v>44635</v>
      </c>
      <c r="B358" s="4">
        <f t="shared" si="29"/>
        <v>13</v>
      </c>
      <c r="C358" s="4">
        <f t="shared" si="25"/>
        <v>2022</v>
      </c>
      <c r="D358" s="4">
        <f t="shared" si="26"/>
        <v>3</v>
      </c>
      <c r="E358" s="46">
        <v>349</v>
      </c>
      <c r="F358" s="56">
        <v>442.20400000000001</v>
      </c>
      <c r="G358" s="56">
        <f>CMG!E351</f>
        <v>261.66464999999999</v>
      </c>
      <c r="H358" s="20">
        <f t="shared" si="27"/>
        <v>115709.15488859999</v>
      </c>
    </row>
    <row r="359" spans="1:8" x14ac:dyDescent="0.2">
      <c r="A359" s="45">
        <f t="shared" si="28"/>
        <v>44635</v>
      </c>
      <c r="B359" s="4">
        <f t="shared" si="29"/>
        <v>14</v>
      </c>
      <c r="C359" s="4">
        <f t="shared" si="25"/>
        <v>2022</v>
      </c>
      <c r="D359" s="4">
        <f t="shared" si="26"/>
        <v>3</v>
      </c>
      <c r="E359" s="46">
        <v>350</v>
      </c>
      <c r="F359" s="56">
        <v>442.20400000000001</v>
      </c>
      <c r="G359" s="56">
        <f>CMG!E352</f>
        <v>264.87457000000001</v>
      </c>
      <c r="H359" s="20">
        <f t="shared" si="27"/>
        <v>117128.59435228001</v>
      </c>
    </row>
    <row r="360" spans="1:8" x14ac:dyDescent="0.2">
      <c r="A360" s="45">
        <f t="shared" si="28"/>
        <v>44635</v>
      </c>
      <c r="B360" s="4">
        <f t="shared" si="29"/>
        <v>15</v>
      </c>
      <c r="C360" s="4">
        <f t="shared" si="25"/>
        <v>2022</v>
      </c>
      <c r="D360" s="4">
        <f t="shared" si="26"/>
        <v>3</v>
      </c>
      <c r="E360" s="46">
        <v>351</v>
      </c>
      <c r="F360" s="56">
        <v>442.20400000000001</v>
      </c>
      <c r="G360" s="56">
        <f>CMG!E353</f>
        <v>262.95665000000002</v>
      </c>
      <c r="H360" s="20">
        <f t="shared" si="27"/>
        <v>116280.48245660002</v>
      </c>
    </row>
    <row r="361" spans="1:8" x14ac:dyDescent="0.2">
      <c r="A361" s="45">
        <f t="shared" si="28"/>
        <v>44635</v>
      </c>
      <c r="B361" s="4">
        <f t="shared" si="29"/>
        <v>16</v>
      </c>
      <c r="C361" s="4">
        <f t="shared" si="25"/>
        <v>2022</v>
      </c>
      <c r="D361" s="4">
        <f t="shared" si="26"/>
        <v>3</v>
      </c>
      <c r="E361" s="46">
        <v>352</v>
      </c>
      <c r="F361" s="56">
        <v>442.20400000000001</v>
      </c>
      <c r="G361" s="56">
        <f>CMG!E354</f>
        <v>262.83627000000001</v>
      </c>
      <c r="H361" s="20">
        <f t="shared" si="27"/>
        <v>116227.24993908001</v>
      </c>
    </row>
    <row r="362" spans="1:8" x14ac:dyDescent="0.2">
      <c r="A362" s="45">
        <f t="shared" si="28"/>
        <v>44635</v>
      </c>
      <c r="B362" s="4">
        <f t="shared" si="29"/>
        <v>17</v>
      </c>
      <c r="C362" s="4">
        <f t="shared" si="25"/>
        <v>2022</v>
      </c>
      <c r="D362" s="4">
        <f t="shared" si="26"/>
        <v>3</v>
      </c>
      <c r="E362" s="46">
        <v>353</v>
      </c>
      <c r="F362" s="56">
        <v>442.20400000000001</v>
      </c>
      <c r="G362" s="56">
        <f>CMG!E355</f>
        <v>263.76715000000002</v>
      </c>
      <c r="H362" s="20">
        <f t="shared" si="27"/>
        <v>116638.8887986</v>
      </c>
    </row>
    <row r="363" spans="1:8" x14ac:dyDescent="0.2">
      <c r="A363" s="45">
        <f t="shared" si="28"/>
        <v>44635</v>
      </c>
      <c r="B363" s="4">
        <f t="shared" si="29"/>
        <v>18</v>
      </c>
      <c r="C363" s="4">
        <f t="shared" si="25"/>
        <v>2022</v>
      </c>
      <c r="D363" s="4">
        <f t="shared" si="26"/>
        <v>3</v>
      </c>
      <c r="E363" s="46">
        <v>354</v>
      </c>
      <c r="F363" s="56">
        <v>442.20400000000001</v>
      </c>
      <c r="G363" s="56">
        <f>CMG!E356</f>
        <v>234.43651</v>
      </c>
      <c r="H363" s="20">
        <f t="shared" si="27"/>
        <v>103668.76246804</v>
      </c>
    </row>
    <row r="364" spans="1:8" x14ac:dyDescent="0.2">
      <c r="A364" s="45">
        <f t="shared" si="28"/>
        <v>44635</v>
      </c>
      <c r="B364" s="4">
        <f t="shared" si="29"/>
        <v>19</v>
      </c>
      <c r="C364" s="4">
        <f t="shared" si="25"/>
        <v>2022</v>
      </c>
      <c r="D364" s="4">
        <f t="shared" si="26"/>
        <v>3</v>
      </c>
      <c r="E364" s="46">
        <v>355</v>
      </c>
      <c r="F364" s="56">
        <v>442.20400000000001</v>
      </c>
      <c r="G364" s="56">
        <f>CMG!E357</f>
        <v>238.03162</v>
      </c>
      <c r="H364" s="20">
        <f t="shared" si="27"/>
        <v>105258.53449048</v>
      </c>
    </row>
    <row r="365" spans="1:8" x14ac:dyDescent="0.2">
      <c r="A365" s="45">
        <f t="shared" si="28"/>
        <v>44635</v>
      </c>
      <c r="B365" s="4">
        <f t="shared" si="29"/>
        <v>20</v>
      </c>
      <c r="C365" s="4">
        <f t="shared" si="25"/>
        <v>2022</v>
      </c>
      <c r="D365" s="4">
        <f t="shared" si="26"/>
        <v>3</v>
      </c>
      <c r="E365" s="46">
        <v>356</v>
      </c>
      <c r="F365" s="56">
        <v>442.20400000000001</v>
      </c>
      <c r="G365" s="56">
        <f>CMG!E358</f>
        <v>272.97962000000001</v>
      </c>
      <c r="H365" s="20">
        <f t="shared" si="27"/>
        <v>120712.67988248001</v>
      </c>
    </row>
    <row r="366" spans="1:8" x14ac:dyDescent="0.2">
      <c r="A366" s="45">
        <f t="shared" si="28"/>
        <v>44635</v>
      </c>
      <c r="B366" s="4">
        <f t="shared" si="29"/>
        <v>21</v>
      </c>
      <c r="C366" s="4">
        <f t="shared" si="25"/>
        <v>2022</v>
      </c>
      <c r="D366" s="4">
        <f t="shared" si="26"/>
        <v>3</v>
      </c>
      <c r="E366" s="46">
        <v>357</v>
      </c>
      <c r="F366" s="56">
        <v>442.20400000000001</v>
      </c>
      <c r="G366" s="56">
        <f>CMG!E359</f>
        <v>274.61667999999997</v>
      </c>
      <c r="H366" s="20">
        <f t="shared" si="27"/>
        <v>121436.59436271999</v>
      </c>
    </row>
    <row r="367" spans="1:8" x14ac:dyDescent="0.2">
      <c r="A367" s="45">
        <f t="shared" si="28"/>
        <v>44635</v>
      </c>
      <c r="B367" s="4">
        <f t="shared" si="29"/>
        <v>22</v>
      </c>
      <c r="C367" s="4">
        <f t="shared" si="25"/>
        <v>2022</v>
      </c>
      <c r="D367" s="4">
        <f t="shared" si="26"/>
        <v>3</v>
      </c>
      <c r="E367" s="46">
        <v>358</v>
      </c>
      <c r="F367" s="56">
        <v>442.20400000000001</v>
      </c>
      <c r="G367" s="56">
        <f>CMG!E360</f>
        <v>269.09562</v>
      </c>
      <c r="H367" s="20">
        <f t="shared" si="27"/>
        <v>118995.15954648</v>
      </c>
    </row>
    <row r="368" spans="1:8" x14ac:dyDescent="0.2">
      <c r="A368" s="45">
        <f t="shared" si="28"/>
        <v>44635</v>
      </c>
      <c r="B368" s="4">
        <f t="shared" si="29"/>
        <v>23</v>
      </c>
      <c r="C368" s="4">
        <f t="shared" si="25"/>
        <v>2022</v>
      </c>
      <c r="D368" s="4">
        <f t="shared" si="26"/>
        <v>3</v>
      </c>
      <c r="E368" s="46">
        <v>359</v>
      </c>
      <c r="F368" s="56">
        <v>442.20400000000001</v>
      </c>
      <c r="G368" s="56">
        <f>CMG!E361</f>
        <v>265.41224</v>
      </c>
      <c r="H368" s="20">
        <f t="shared" si="27"/>
        <v>117366.35417696</v>
      </c>
    </row>
    <row r="369" spans="1:8" x14ac:dyDescent="0.2">
      <c r="A369" s="45">
        <f t="shared" si="28"/>
        <v>44635</v>
      </c>
      <c r="B369" s="4">
        <f t="shared" si="29"/>
        <v>24</v>
      </c>
      <c r="C369" s="4">
        <f t="shared" si="25"/>
        <v>2022</v>
      </c>
      <c r="D369" s="4">
        <f t="shared" si="26"/>
        <v>3</v>
      </c>
      <c r="E369" s="46">
        <v>360</v>
      </c>
      <c r="F369" s="56">
        <v>442.20400000000001</v>
      </c>
      <c r="G369" s="56">
        <f>CMG!E362</f>
        <v>263.12517000000003</v>
      </c>
      <c r="H369" s="20">
        <f t="shared" si="27"/>
        <v>116355.00267468001</v>
      </c>
    </row>
    <row r="370" spans="1:8" x14ac:dyDescent="0.2">
      <c r="A370" s="45">
        <f t="shared" si="28"/>
        <v>44636</v>
      </c>
      <c r="B370" s="4">
        <f t="shared" si="29"/>
        <v>1</v>
      </c>
      <c r="C370" s="4">
        <f t="shared" si="25"/>
        <v>2022</v>
      </c>
      <c r="D370" s="4">
        <f t="shared" si="26"/>
        <v>3</v>
      </c>
      <c r="E370" s="46">
        <v>361</v>
      </c>
      <c r="F370" s="56">
        <v>442.20400000000001</v>
      </c>
      <c r="G370" s="56">
        <f>CMG!E363</f>
        <v>217.30061000000001</v>
      </c>
      <c r="H370" s="20">
        <f t="shared" si="27"/>
        <v>96091.19894444001</v>
      </c>
    </row>
    <row r="371" spans="1:8" x14ac:dyDescent="0.2">
      <c r="A371" s="45">
        <f t="shared" si="28"/>
        <v>44636</v>
      </c>
      <c r="B371" s="4">
        <f t="shared" si="29"/>
        <v>2</v>
      </c>
      <c r="C371" s="4">
        <f t="shared" si="25"/>
        <v>2022</v>
      </c>
      <c r="D371" s="4">
        <f t="shared" si="26"/>
        <v>3</v>
      </c>
      <c r="E371" s="46">
        <v>362</v>
      </c>
      <c r="F371" s="56">
        <v>442.20400000000001</v>
      </c>
      <c r="G371" s="56">
        <f>CMG!E364</f>
        <v>104.80226999999999</v>
      </c>
      <c r="H371" s="20">
        <f t="shared" si="27"/>
        <v>46343.98300308</v>
      </c>
    </row>
    <row r="372" spans="1:8" x14ac:dyDescent="0.2">
      <c r="A372" s="45">
        <f t="shared" si="28"/>
        <v>44636</v>
      </c>
      <c r="B372" s="4">
        <f t="shared" si="29"/>
        <v>3</v>
      </c>
      <c r="C372" s="4">
        <f t="shared" si="25"/>
        <v>2022</v>
      </c>
      <c r="D372" s="4">
        <f t="shared" si="26"/>
        <v>3</v>
      </c>
      <c r="E372" s="46">
        <v>363</v>
      </c>
      <c r="F372" s="56">
        <v>442.20400000000001</v>
      </c>
      <c r="G372" s="56">
        <f>CMG!E365</f>
        <v>78.496610000000004</v>
      </c>
      <c r="H372" s="20">
        <f t="shared" si="27"/>
        <v>34711.514928440003</v>
      </c>
    </row>
    <row r="373" spans="1:8" x14ac:dyDescent="0.2">
      <c r="A373" s="45">
        <f t="shared" si="28"/>
        <v>44636</v>
      </c>
      <c r="B373" s="4">
        <f t="shared" si="29"/>
        <v>4</v>
      </c>
      <c r="C373" s="4">
        <f t="shared" si="25"/>
        <v>2022</v>
      </c>
      <c r="D373" s="4">
        <f t="shared" si="26"/>
        <v>3</v>
      </c>
      <c r="E373" s="46">
        <v>364</v>
      </c>
      <c r="F373" s="56">
        <v>442.20400000000001</v>
      </c>
      <c r="G373" s="56">
        <f>CMG!E366</f>
        <v>78.496610000000004</v>
      </c>
      <c r="H373" s="20">
        <f t="shared" si="27"/>
        <v>34711.514928440003</v>
      </c>
    </row>
    <row r="374" spans="1:8" x14ac:dyDescent="0.2">
      <c r="A374" s="45">
        <f t="shared" si="28"/>
        <v>44636</v>
      </c>
      <c r="B374" s="4">
        <f t="shared" si="29"/>
        <v>5</v>
      </c>
      <c r="C374" s="4">
        <f t="shared" si="25"/>
        <v>2022</v>
      </c>
      <c r="D374" s="4">
        <f t="shared" si="26"/>
        <v>3</v>
      </c>
      <c r="E374" s="46">
        <v>365</v>
      </c>
      <c r="F374" s="56">
        <v>442.20400000000001</v>
      </c>
      <c r="G374" s="56">
        <f>CMG!E367</f>
        <v>93.007570000000001</v>
      </c>
      <c r="H374" s="20">
        <f t="shared" si="27"/>
        <v>41128.31948428</v>
      </c>
    </row>
    <row r="375" spans="1:8" x14ac:dyDescent="0.2">
      <c r="A375" s="45">
        <f t="shared" si="28"/>
        <v>44636</v>
      </c>
      <c r="B375" s="4">
        <f t="shared" si="29"/>
        <v>6</v>
      </c>
      <c r="C375" s="4">
        <f t="shared" si="25"/>
        <v>2022</v>
      </c>
      <c r="D375" s="4">
        <f t="shared" si="26"/>
        <v>3</v>
      </c>
      <c r="E375" s="46">
        <v>366</v>
      </c>
      <c r="F375" s="56">
        <v>442.20400000000001</v>
      </c>
      <c r="G375" s="56">
        <f>CMG!E368</f>
        <v>117.30029</v>
      </c>
      <c r="H375" s="20">
        <f t="shared" si="27"/>
        <v>51870.657439160001</v>
      </c>
    </row>
    <row r="376" spans="1:8" x14ac:dyDescent="0.2">
      <c r="A376" s="45">
        <f t="shared" si="28"/>
        <v>44636</v>
      </c>
      <c r="B376" s="4">
        <f t="shared" si="29"/>
        <v>7</v>
      </c>
      <c r="C376" s="4">
        <f t="shared" si="25"/>
        <v>2022</v>
      </c>
      <c r="D376" s="4">
        <f t="shared" si="26"/>
        <v>3</v>
      </c>
      <c r="E376" s="46">
        <v>367</v>
      </c>
      <c r="F376" s="56">
        <v>442.20400000000001</v>
      </c>
      <c r="G376" s="56">
        <f>CMG!E369</f>
        <v>216.93682000000001</v>
      </c>
      <c r="H376" s="20">
        <f t="shared" si="27"/>
        <v>95930.32955128001</v>
      </c>
    </row>
    <row r="377" spans="1:8" x14ac:dyDescent="0.2">
      <c r="A377" s="45">
        <f t="shared" si="28"/>
        <v>44636</v>
      </c>
      <c r="B377" s="4">
        <f t="shared" si="29"/>
        <v>8</v>
      </c>
      <c r="C377" s="4">
        <f t="shared" si="25"/>
        <v>2022</v>
      </c>
      <c r="D377" s="4">
        <f t="shared" si="26"/>
        <v>3</v>
      </c>
      <c r="E377" s="46">
        <v>368</v>
      </c>
      <c r="F377" s="56">
        <v>442.20400000000001</v>
      </c>
      <c r="G377" s="56">
        <f>CMG!E370</f>
        <v>241.26996</v>
      </c>
      <c r="H377" s="20">
        <f t="shared" si="27"/>
        <v>106690.54139184</v>
      </c>
    </row>
    <row r="378" spans="1:8" x14ac:dyDescent="0.2">
      <c r="A378" s="45">
        <f t="shared" si="28"/>
        <v>44636</v>
      </c>
      <c r="B378" s="4">
        <f t="shared" si="29"/>
        <v>9</v>
      </c>
      <c r="C378" s="4">
        <f t="shared" si="25"/>
        <v>2022</v>
      </c>
      <c r="D378" s="4">
        <f t="shared" si="26"/>
        <v>3</v>
      </c>
      <c r="E378" s="46">
        <v>369</v>
      </c>
      <c r="F378" s="56">
        <v>442.20400000000001</v>
      </c>
      <c r="G378" s="56">
        <f>CMG!E371</f>
        <v>235.16647</v>
      </c>
      <c r="H378" s="20">
        <f t="shared" si="27"/>
        <v>103991.55369988001</v>
      </c>
    </row>
    <row r="379" spans="1:8" x14ac:dyDescent="0.2">
      <c r="A379" s="45">
        <f t="shared" si="28"/>
        <v>44636</v>
      </c>
      <c r="B379" s="4">
        <f t="shared" si="29"/>
        <v>10</v>
      </c>
      <c r="C379" s="4">
        <f t="shared" si="25"/>
        <v>2022</v>
      </c>
      <c r="D379" s="4">
        <f t="shared" si="26"/>
        <v>3</v>
      </c>
      <c r="E379" s="46">
        <v>370</v>
      </c>
      <c r="F379" s="56">
        <v>442.20400000000001</v>
      </c>
      <c r="G379" s="56">
        <f>CMG!E372</f>
        <v>223.37177</v>
      </c>
      <c r="H379" s="20">
        <f t="shared" si="27"/>
        <v>98775.890181080002</v>
      </c>
    </row>
    <row r="380" spans="1:8" x14ac:dyDescent="0.2">
      <c r="A380" s="45">
        <f t="shared" si="28"/>
        <v>44636</v>
      </c>
      <c r="B380" s="4">
        <f t="shared" si="29"/>
        <v>11</v>
      </c>
      <c r="C380" s="4">
        <f t="shared" si="25"/>
        <v>2022</v>
      </c>
      <c r="D380" s="4">
        <f t="shared" si="26"/>
        <v>3</v>
      </c>
      <c r="E380" s="46">
        <v>371</v>
      </c>
      <c r="F380" s="56">
        <v>442.20400000000001</v>
      </c>
      <c r="G380" s="56">
        <f>CMG!E373</f>
        <v>223.37177</v>
      </c>
      <c r="H380" s="20">
        <f t="shared" si="27"/>
        <v>98775.890181080002</v>
      </c>
    </row>
    <row r="381" spans="1:8" x14ac:dyDescent="0.2">
      <c r="A381" s="45">
        <f t="shared" si="28"/>
        <v>44636</v>
      </c>
      <c r="B381" s="4">
        <f t="shared" si="29"/>
        <v>12</v>
      </c>
      <c r="C381" s="4">
        <f t="shared" si="25"/>
        <v>2022</v>
      </c>
      <c r="D381" s="4">
        <f t="shared" si="26"/>
        <v>3</v>
      </c>
      <c r="E381" s="46">
        <v>372</v>
      </c>
      <c r="F381" s="56">
        <v>442.20400000000001</v>
      </c>
      <c r="G381" s="56">
        <f>CMG!E374</f>
        <v>232.1026</v>
      </c>
      <c r="H381" s="20">
        <f t="shared" si="27"/>
        <v>102636.69813039999</v>
      </c>
    </row>
    <row r="382" spans="1:8" x14ac:dyDescent="0.2">
      <c r="A382" s="45">
        <f t="shared" si="28"/>
        <v>44636</v>
      </c>
      <c r="B382" s="4">
        <f t="shared" si="29"/>
        <v>13</v>
      </c>
      <c r="C382" s="4">
        <f t="shared" si="25"/>
        <v>2022</v>
      </c>
      <c r="D382" s="4">
        <f t="shared" si="26"/>
        <v>3</v>
      </c>
      <c r="E382" s="46">
        <v>373</v>
      </c>
      <c r="F382" s="56">
        <v>442.20400000000001</v>
      </c>
      <c r="G382" s="56">
        <f>CMG!E375</f>
        <v>252.85448</v>
      </c>
      <c r="H382" s="20">
        <f t="shared" si="27"/>
        <v>111813.26247392</v>
      </c>
    </row>
    <row r="383" spans="1:8" x14ac:dyDescent="0.2">
      <c r="A383" s="45">
        <f t="shared" si="28"/>
        <v>44636</v>
      </c>
      <c r="B383" s="4">
        <f t="shared" si="29"/>
        <v>14</v>
      </c>
      <c r="C383" s="4">
        <f t="shared" si="25"/>
        <v>2022</v>
      </c>
      <c r="D383" s="4">
        <f t="shared" si="26"/>
        <v>3</v>
      </c>
      <c r="E383" s="46">
        <v>374</v>
      </c>
      <c r="F383" s="56">
        <v>442.20400000000001</v>
      </c>
      <c r="G383" s="56">
        <f>CMG!E376</f>
        <v>252.85448</v>
      </c>
      <c r="H383" s="20">
        <f t="shared" si="27"/>
        <v>111813.26247392</v>
      </c>
    </row>
    <row r="384" spans="1:8" x14ac:dyDescent="0.2">
      <c r="A384" s="45">
        <f t="shared" si="28"/>
        <v>44636</v>
      </c>
      <c r="B384" s="4">
        <f t="shared" si="29"/>
        <v>15</v>
      </c>
      <c r="C384" s="4">
        <f t="shared" si="25"/>
        <v>2022</v>
      </c>
      <c r="D384" s="4">
        <f t="shared" si="26"/>
        <v>3</v>
      </c>
      <c r="E384" s="46">
        <v>375</v>
      </c>
      <c r="F384" s="56">
        <v>442.20400000000001</v>
      </c>
      <c r="G384" s="56">
        <f>CMG!E377</f>
        <v>252.28859</v>
      </c>
      <c r="H384" s="20">
        <f t="shared" si="27"/>
        <v>111563.02365236</v>
      </c>
    </row>
    <row r="385" spans="1:8" x14ac:dyDescent="0.2">
      <c r="A385" s="45">
        <f t="shared" si="28"/>
        <v>44636</v>
      </c>
      <c r="B385" s="4">
        <f t="shared" si="29"/>
        <v>16</v>
      </c>
      <c r="C385" s="4">
        <f t="shared" si="25"/>
        <v>2022</v>
      </c>
      <c r="D385" s="4">
        <f t="shared" si="26"/>
        <v>3</v>
      </c>
      <c r="E385" s="46">
        <v>376</v>
      </c>
      <c r="F385" s="56">
        <v>442.20400000000001</v>
      </c>
      <c r="G385" s="56">
        <f>CMG!E378</f>
        <v>251.94098</v>
      </c>
      <c r="H385" s="20">
        <f t="shared" si="27"/>
        <v>111409.30911992</v>
      </c>
    </row>
    <row r="386" spans="1:8" x14ac:dyDescent="0.2">
      <c r="A386" s="45">
        <f t="shared" si="28"/>
        <v>44636</v>
      </c>
      <c r="B386" s="4">
        <f t="shared" si="29"/>
        <v>17</v>
      </c>
      <c r="C386" s="4">
        <f t="shared" si="25"/>
        <v>2022</v>
      </c>
      <c r="D386" s="4">
        <f t="shared" si="26"/>
        <v>3</v>
      </c>
      <c r="E386" s="46">
        <v>377</v>
      </c>
      <c r="F386" s="56">
        <v>442.20400000000001</v>
      </c>
      <c r="G386" s="56">
        <f>CMG!E379</f>
        <v>240.98702</v>
      </c>
      <c r="H386" s="20">
        <f t="shared" si="27"/>
        <v>106565.42419208</v>
      </c>
    </row>
    <row r="387" spans="1:8" x14ac:dyDescent="0.2">
      <c r="A387" s="45">
        <f t="shared" si="28"/>
        <v>44636</v>
      </c>
      <c r="B387" s="4">
        <f t="shared" si="29"/>
        <v>18</v>
      </c>
      <c r="C387" s="4">
        <f t="shared" si="25"/>
        <v>2022</v>
      </c>
      <c r="D387" s="4">
        <f t="shared" si="26"/>
        <v>3</v>
      </c>
      <c r="E387" s="46">
        <v>378</v>
      </c>
      <c r="F387" s="56">
        <v>442.20400000000001</v>
      </c>
      <c r="G387" s="56">
        <f>CMG!E380</f>
        <v>219.08718999999999</v>
      </c>
      <c r="H387" s="20">
        <f t="shared" si="27"/>
        <v>96881.23176676</v>
      </c>
    </row>
    <row r="388" spans="1:8" x14ac:dyDescent="0.2">
      <c r="A388" s="45">
        <f t="shared" si="28"/>
        <v>44636</v>
      </c>
      <c r="B388" s="4">
        <f t="shared" si="29"/>
        <v>19</v>
      </c>
      <c r="C388" s="4">
        <f t="shared" si="25"/>
        <v>2022</v>
      </c>
      <c r="D388" s="4">
        <f t="shared" si="26"/>
        <v>3</v>
      </c>
      <c r="E388" s="46">
        <v>379</v>
      </c>
      <c r="F388" s="56">
        <v>442.20400000000001</v>
      </c>
      <c r="G388" s="56">
        <f>CMG!E381</f>
        <v>235.43324000000001</v>
      </c>
      <c r="H388" s="20">
        <f t="shared" si="27"/>
        <v>104109.52046096</v>
      </c>
    </row>
    <row r="389" spans="1:8" x14ac:dyDescent="0.2">
      <c r="A389" s="45">
        <f t="shared" si="28"/>
        <v>44636</v>
      </c>
      <c r="B389" s="4">
        <f t="shared" si="29"/>
        <v>20</v>
      </c>
      <c r="C389" s="4">
        <f t="shared" si="25"/>
        <v>2022</v>
      </c>
      <c r="D389" s="4">
        <f t="shared" si="26"/>
        <v>3</v>
      </c>
      <c r="E389" s="46">
        <v>380</v>
      </c>
      <c r="F389" s="56">
        <v>442.20400000000001</v>
      </c>
      <c r="G389" s="56">
        <f>CMG!E382</f>
        <v>261.25385999999997</v>
      </c>
      <c r="H389" s="20">
        <f t="shared" si="27"/>
        <v>115527.50190743999</v>
      </c>
    </row>
    <row r="390" spans="1:8" x14ac:dyDescent="0.2">
      <c r="A390" s="45">
        <f t="shared" si="28"/>
        <v>44636</v>
      </c>
      <c r="B390" s="4">
        <f t="shared" si="29"/>
        <v>21</v>
      </c>
      <c r="C390" s="4">
        <f t="shared" si="25"/>
        <v>2022</v>
      </c>
      <c r="D390" s="4">
        <f t="shared" si="26"/>
        <v>3</v>
      </c>
      <c r="E390" s="46">
        <v>381</v>
      </c>
      <c r="F390" s="56">
        <v>442.20400000000001</v>
      </c>
      <c r="G390" s="56">
        <f>CMG!E383</f>
        <v>264.46325000000002</v>
      </c>
      <c r="H390" s="20">
        <f t="shared" si="27"/>
        <v>116946.707003</v>
      </c>
    </row>
    <row r="391" spans="1:8" x14ac:dyDescent="0.2">
      <c r="A391" s="45">
        <f t="shared" si="28"/>
        <v>44636</v>
      </c>
      <c r="B391" s="4">
        <f t="shared" si="29"/>
        <v>22</v>
      </c>
      <c r="C391" s="4">
        <f t="shared" si="25"/>
        <v>2022</v>
      </c>
      <c r="D391" s="4">
        <f t="shared" si="26"/>
        <v>3</v>
      </c>
      <c r="E391" s="46">
        <v>382</v>
      </c>
      <c r="F391" s="56">
        <v>442.20400000000001</v>
      </c>
      <c r="G391" s="56">
        <f>CMG!E384</f>
        <v>264.46325000000002</v>
      </c>
      <c r="H391" s="20">
        <f t="shared" si="27"/>
        <v>116946.707003</v>
      </c>
    </row>
    <row r="392" spans="1:8" x14ac:dyDescent="0.2">
      <c r="A392" s="45">
        <f t="shared" si="28"/>
        <v>44636</v>
      </c>
      <c r="B392" s="4">
        <f t="shared" si="29"/>
        <v>23</v>
      </c>
      <c r="C392" s="4">
        <f t="shared" si="25"/>
        <v>2022</v>
      </c>
      <c r="D392" s="4">
        <f t="shared" si="26"/>
        <v>3</v>
      </c>
      <c r="E392" s="46">
        <v>383</v>
      </c>
      <c r="F392" s="56">
        <v>442.20400000000001</v>
      </c>
      <c r="G392" s="56">
        <f>CMG!E385</f>
        <v>258.06871999999998</v>
      </c>
      <c r="H392" s="20">
        <f t="shared" si="27"/>
        <v>114119.02025888</v>
      </c>
    </row>
    <row r="393" spans="1:8" x14ac:dyDescent="0.2">
      <c r="A393" s="45">
        <f t="shared" si="28"/>
        <v>44636</v>
      </c>
      <c r="B393" s="4">
        <f t="shared" si="29"/>
        <v>24</v>
      </c>
      <c r="C393" s="4">
        <f t="shared" si="25"/>
        <v>2022</v>
      </c>
      <c r="D393" s="4">
        <f t="shared" si="26"/>
        <v>3</v>
      </c>
      <c r="E393" s="46">
        <v>384</v>
      </c>
      <c r="F393" s="56">
        <v>442.20400000000001</v>
      </c>
      <c r="G393" s="56">
        <f>CMG!E386</f>
        <v>258.06871999999998</v>
      </c>
      <c r="H393" s="20">
        <f t="shared" si="27"/>
        <v>114119.02025888</v>
      </c>
    </row>
    <row r="394" spans="1:8" x14ac:dyDescent="0.2">
      <c r="A394" s="45">
        <f t="shared" si="28"/>
        <v>44637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3</v>
      </c>
      <c r="E394" s="46">
        <v>385</v>
      </c>
      <c r="F394" s="56">
        <v>442.20400000000001</v>
      </c>
      <c r="G394" s="56">
        <f>CMG!E387</f>
        <v>195.14263</v>
      </c>
      <c r="H394" s="20">
        <f t="shared" si="27"/>
        <v>86292.851556520007</v>
      </c>
    </row>
    <row r="395" spans="1:8" x14ac:dyDescent="0.2">
      <c r="A395" s="45">
        <f t="shared" si="28"/>
        <v>44637</v>
      </c>
      <c r="B395" s="4">
        <f t="shared" si="29"/>
        <v>2</v>
      </c>
      <c r="C395" s="4">
        <f t="shared" si="30"/>
        <v>2022</v>
      </c>
      <c r="D395" s="4">
        <f t="shared" si="31"/>
        <v>3</v>
      </c>
      <c r="E395" s="46">
        <v>386</v>
      </c>
      <c r="F395" s="56">
        <v>442.20400000000001</v>
      </c>
      <c r="G395" s="56">
        <f>CMG!E388</f>
        <v>123.04508</v>
      </c>
      <c r="H395" s="20">
        <f t="shared" ref="H395:H458" si="32">F395*G395</f>
        <v>54411.026556320001</v>
      </c>
    </row>
    <row r="396" spans="1:8" x14ac:dyDescent="0.2">
      <c r="A396" s="45">
        <f t="shared" ref="A396:A459" si="33">IF(B395=24,A395+1,A395)</f>
        <v>44637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3</v>
      </c>
      <c r="E396" s="46">
        <v>387</v>
      </c>
      <c r="F396" s="56">
        <v>442.20400000000001</v>
      </c>
      <c r="G396" s="56">
        <f>CMG!E389</f>
        <v>89.335440000000006</v>
      </c>
      <c r="H396" s="20">
        <f t="shared" si="32"/>
        <v>39504.488909760003</v>
      </c>
    </row>
    <row r="397" spans="1:8" x14ac:dyDescent="0.2">
      <c r="A397" s="45">
        <f t="shared" si="33"/>
        <v>44637</v>
      </c>
      <c r="B397" s="4">
        <f t="shared" si="34"/>
        <v>4</v>
      </c>
      <c r="C397" s="4">
        <f t="shared" si="30"/>
        <v>2022</v>
      </c>
      <c r="D397" s="4">
        <f t="shared" si="31"/>
        <v>3</v>
      </c>
      <c r="E397" s="46">
        <v>388</v>
      </c>
      <c r="F397" s="56">
        <v>442.20400000000001</v>
      </c>
      <c r="G397" s="56">
        <f>CMG!E390</f>
        <v>77.427850000000007</v>
      </c>
      <c r="H397" s="20">
        <f t="shared" si="32"/>
        <v>34238.904981400003</v>
      </c>
    </row>
    <row r="398" spans="1:8" x14ac:dyDescent="0.2">
      <c r="A398" s="45">
        <f t="shared" si="33"/>
        <v>44637</v>
      </c>
      <c r="B398" s="4">
        <f t="shared" si="34"/>
        <v>5</v>
      </c>
      <c r="C398" s="4">
        <f t="shared" si="30"/>
        <v>2022</v>
      </c>
      <c r="D398" s="4">
        <f t="shared" si="31"/>
        <v>3</v>
      </c>
      <c r="E398" s="46">
        <v>389</v>
      </c>
      <c r="F398" s="56">
        <v>442.20400000000001</v>
      </c>
      <c r="G398" s="56">
        <f>CMG!E391</f>
        <v>72.545820000000006</v>
      </c>
      <c r="H398" s="20">
        <f t="shared" si="32"/>
        <v>32080.051787280005</v>
      </c>
    </row>
    <row r="399" spans="1:8" x14ac:dyDescent="0.2">
      <c r="A399" s="45">
        <f t="shared" si="33"/>
        <v>44637</v>
      </c>
      <c r="B399" s="4">
        <f t="shared" si="34"/>
        <v>6</v>
      </c>
      <c r="C399" s="4">
        <f t="shared" si="30"/>
        <v>2022</v>
      </c>
      <c r="D399" s="4">
        <f t="shared" si="31"/>
        <v>3</v>
      </c>
      <c r="E399" s="46">
        <v>390</v>
      </c>
      <c r="F399" s="56">
        <v>442.20400000000001</v>
      </c>
      <c r="G399" s="56">
        <f>CMG!E392</f>
        <v>102.22920999999999</v>
      </c>
      <c r="H399" s="20">
        <f t="shared" si="32"/>
        <v>45206.165578840002</v>
      </c>
    </row>
    <row r="400" spans="1:8" x14ac:dyDescent="0.2">
      <c r="A400" s="45">
        <f t="shared" si="33"/>
        <v>44637</v>
      </c>
      <c r="B400" s="4">
        <f t="shared" si="34"/>
        <v>7</v>
      </c>
      <c r="C400" s="4">
        <f t="shared" si="30"/>
        <v>2022</v>
      </c>
      <c r="D400" s="4">
        <f t="shared" si="31"/>
        <v>3</v>
      </c>
      <c r="E400" s="46">
        <v>391</v>
      </c>
      <c r="F400" s="56">
        <v>442.20400000000001</v>
      </c>
      <c r="G400" s="56">
        <f>CMG!E393</f>
        <v>213.2689</v>
      </c>
      <c r="H400" s="20">
        <f t="shared" si="32"/>
        <v>94308.360655600001</v>
      </c>
    </row>
    <row r="401" spans="1:8" x14ac:dyDescent="0.2">
      <c r="A401" s="45">
        <f t="shared" si="33"/>
        <v>44637</v>
      </c>
      <c r="B401" s="4">
        <f t="shared" si="34"/>
        <v>8</v>
      </c>
      <c r="C401" s="4">
        <f t="shared" si="30"/>
        <v>2022</v>
      </c>
      <c r="D401" s="4">
        <f t="shared" si="31"/>
        <v>3</v>
      </c>
      <c r="E401" s="46">
        <v>392</v>
      </c>
      <c r="F401" s="56">
        <v>442.20400000000001</v>
      </c>
      <c r="G401" s="56">
        <f>CMG!E394</f>
        <v>237.86651000000001</v>
      </c>
      <c r="H401" s="20">
        <f t="shared" si="32"/>
        <v>105185.52218804001</v>
      </c>
    </row>
    <row r="402" spans="1:8" x14ac:dyDescent="0.2">
      <c r="A402" s="45">
        <f t="shared" si="33"/>
        <v>44637</v>
      </c>
      <c r="B402" s="4">
        <f t="shared" si="34"/>
        <v>9</v>
      </c>
      <c r="C402" s="4">
        <f t="shared" si="30"/>
        <v>2022</v>
      </c>
      <c r="D402" s="4">
        <f t="shared" si="31"/>
        <v>3</v>
      </c>
      <c r="E402" s="46">
        <v>393</v>
      </c>
      <c r="F402" s="56">
        <v>442.20400000000001</v>
      </c>
      <c r="G402" s="56">
        <f>CMG!E395</f>
        <v>188.21487999999999</v>
      </c>
      <c r="H402" s="20">
        <f t="shared" si="32"/>
        <v>83229.372795520001</v>
      </c>
    </row>
    <row r="403" spans="1:8" x14ac:dyDescent="0.2">
      <c r="A403" s="45">
        <f t="shared" si="33"/>
        <v>44637</v>
      </c>
      <c r="B403" s="4">
        <f t="shared" si="34"/>
        <v>10</v>
      </c>
      <c r="C403" s="4">
        <f t="shared" si="30"/>
        <v>2022</v>
      </c>
      <c r="D403" s="4">
        <f t="shared" si="31"/>
        <v>3</v>
      </c>
      <c r="E403" s="46">
        <v>394</v>
      </c>
      <c r="F403" s="56">
        <v>442.20400000000001</v>
      </c>
      <c r="G403" s="56">
        <f>CMG!E396</f>
        <v>176.47030000000001</v>
      </c>
      <c r="H403" s="20">
        <f t="shared" si="32"/>
        <v>78035.872541200006</v>
      </c>
    </row>
    <row r="404" spans="1:8" x14ac:dyDescent="0.2">
      <c r="A404" s="45">
        <f t="shared" si="33"/>
        <v>44637</v>
      </c>
      <c r="B404" s="4">
        <f t="shared" si="34"/>
        <v>11</v>
      </c>
      <c r="C404" s="4">
        <f t="shared" si="30"/>
        <v>2022</v>
      </c>
      <c r="D404" s="4">
        <f t="shared" si="31"/>
        <v>3</v>
      </c>
      <c r="E404" s="46">
        <v>395</v>
      </c>
      <c r="F404" s="56">
        <v>442.20400000000001</v>
      </c>
      <c r="G404" s="56">
        <f>CMG!E397</f>
        <v>170.74879000000001</v>
      </c>
      <c r="H404" s="20">
        <f t="shared" si="32"/>
        <v>75505.797933160007</v>
      </c>
    </row>
    <row r="405" spans="1:8" x14ac:dyDescent="0.2">
      <c r="A405" s="45">
        <f t="shared" si="33"/>
        <v>44637</v>
      </c>
      <c r="B405" s="4">
        <f t="shared" si="34"/>
        <v>12</v>
      </c>
      <c r="C405" s="4">
        <f t="shared" si="30"/>
        <v>2022</v>
      </c>
      <c r="D405" s="4">
        <f t="shared" si="31"/>
        <v>3</v>
      </c>
      <c r="E405" s="46">
        <v>396</v>
      </c>
      <c r="F405" s="56">
        <v>442.20400000000001</v>
      </c>
      <c r="G405" s="56">
        <f>CMG!E398</f>
        <v>81.266639999999995</v>
      </c>
      <c r="H405" s="20">
        <f t="shared" si="32"/>
        <v>35936.433274559997</v>
      </c>
    </row>
    <row r="406" spans="1:8" x14ac:dyDescent="0.2">
      <c r="A406" s="45">
        <f t="shared" si="33"/>
        <v>44637</v>
      </c>
      <c r="B406" s="4">
        <f t="shared" si="34"/>
        <v>13</v>
      </c>
      <c r="C406" s="4">
        <f t="shared" si="30"/>
        <v>2022</v>
      </c>
      <c r="D406" s="4">
        <f t="shared" si="31"/>
        <v>3</v>
      </c>
      <c r="E406" s="46">
        <v>397</v>
      </c>
      <c r="F406" s="56">
        <v>442.20400000000001</v>
      </c>
      <c r="G406" s="56">
        <f>CMG!E399</f>
        <v>62.96922</v>
      </c>
      <c r="H406" s="20">
        <f t="shared" si="32"/>
        <v>27845.240960880001</v>
      </c>
    </row>
    <row r="407" spans="1:8" x14ac:dyDescent="0.2">
      <c r="A407" s="45">
        <f t="shared" si="33"/>
        <v>44637</v>
      </c>
      <c r="B407" s="4">
        <f t="shared" si="34"/>
        <v>14</v>
      </c>
      <c r="C407" s="4">
        <f t="shared" si="30"/>
        <v>2022</v>
      </c>
      <c r="D407" s="4">
        <f t="shared" si="31"/>
        <v>3</v>
      </c>
      <c r="E407" s="46">
        <v>398</v>
      </c>
      <c r="F407" s="56">
        <v>442.20400000000001</v>
      </c>
      <c r="G407" s="56">
        <f>CMG!E400</f>
        <v>62.96922</v>
      </c>
      <c r="H407" s="20">
        <f t="shared" si="32"/>
        <v>27845.240960880001</v>
      </c>
    </row>
    <row r="408" spans="1:8" x14ac:dyDescent="0.2">
      <c r="A408" s="45">
        <f t="shared" si="33"/>
        <v>44637</v>
      </c>
      <c r="B408" s="4">
        <f t="shared" si="34"/>
        <v>15</v>
      </c>
      <c r="C408" s="4">
        <f t="shared" si="30"/>
        <v>2022</v>
      </c>
      <c r="D408" s="4">
        <f t="shared" si="31"/>
        <v>3</v>
      </c>
      <c r="E408" s="46">
        <v>399</v>
      </c>
      <c r="F408" s="56">
        <v>442.20400000000001</v>
      </c>
      <c r="G408" s="56">
        <f>CMG!E401</f>
        <v>230.28673000000001</v>
      </c>
      <c r="H408" s="20">
        <f t="shared" si="32"/>
        <v>101833.71315292</v>
      </c>
    </row>
    <row r="409" spans="1:8" x14ac:dyDescent="0.2">
      <c r="A409" s="45">
        <f t="shared" si="33"/>
        <v>44637</v>
      </c>
      <c r="B409" s="4">
        <f t="shared" si="34"/>
        <v>16</v>
      </c>
      <c r="C409" s="4">
        <f t="shared" si="30"/>
        <v>2022</v>
      </c>
      <c r="D409" s="4">
        <f t="shared" si="31"/>
        <v>3</v>
      </c>
      <c r="E409" s="46">
        <v>400</v>
      </c>
      <c r="F409" s="56">
        <v>442.20400000000001</v>
      </c>
      <c r="G409" s="56">
        <f>CMG!E402</f>
        <v>259.70931000000002</v>
      </c>
      <c r="H409" s="20">
        <f t="shared" si="32"/>
        <v>114844.49571924</v>
      </c>
    </row>
    <row r="410" spans="1:8" x14ac:dyDescent="0.2">
      <c r="A410" s="45">
        <f t="shared" si="33"/>
        <v>44637</v>
      </c>
      <c r="B410" s="4">
        <f t="shared" si="34"/>
        <v>17</v>
      </c>
      <c r="C410" s="4">
        <f t="shared" si="30"/>
        <v>2022</v>
      </c>
      <c r="D410" s="4">
        <f t="shared" si="31"/>
        <v>3</v>
      </c>
      <c r="E410" s="46">
        <v>401</v>
      </c>
      <c r="F410" s="56">
        <v>442.20400000000001</v>
      </c>
      <c r="G410" s="56">
        <f>CMG!E403</f>
        <v>225.91817</v>
      </c>
      <c r="H410" s="20">
        <f t="shared" si="32"/>
        <v>99901.918446680007</v>
      </c>
    </row>
    <row r="411" spans="1:8" x14ac:dyDescent="0.2">
      <c r="A411" s="45">
        <f t="shared" si="33"/>
        <v>44637</v>
      </c>
      <c r="B411" s="4">
        <f t="shared" si="34"/>
        <v>18</v>
      </c>
      <c r="C411" s="4">
        <f t="shared" si="30"/>
        <v>2022</v>
      </c>
      <c r="D411" s="4">
        <f t="shared" si="31"/>
        <v>3</v>
      </c>
      <c r="E411" s="46">
        <v>402</v>
      </c>
      <c r="F411" s="56">
        <v>442.20400000000001</v>
      </c>
      <c r="G411" s="56">
        <f>CMG!E404</f>
        <v>52.072270000000003</v>
      </c>
      <c r="H411" s="20">
        <f t="shared" si="32"/>
        <v>23026.566083080001</v>
      </c>
    </row>
    <row r="412" spans="1:8" x14ac:dyDescent="0.2">
      <c r="A412" s="45">
        <f t="shared" si="33"/>
        <v>44637</v>
      </c>
      <c r="B412" s="4">
        <f t="shared" si="34"/>
        <v>19</v>
      </c>
      <c r="C412" s="4">
        <f t="shared" si="30"/>
        <v>2022</v>
      </c>
      <c r="D412" s="4">
        <f t="shared" si="31"/>
        <v>3</v>
      </c>
      <c r="E412" s="46">
        <v>403</v>
      </c>
      <c r="F412" s="56">
        <v>442.20400000000001</v>
      </c>
      <c r="G412" s="56">
        <f>CMG!E405</f>
        <v>71.844890000000007</v>
      </c>
      <c r="H412" s="20">
        <f t="shared" si="32"/>
        <v>31770.097737560005</v>
      </c>
    </row>
    <row r="413" spans="1:8" x14ac:dyDescent="0.2">
      <c r="A413" s="45">
        <f t="shared" si="33"/>
        <v>44637</v>
      </c>
      <c r="B413" s="4">
        <f t="shared" si="34"/>
        <v>20</v>
      </c>
      <c r="C413" s="4">
        <f t="shared" si="30"/>
        <v>2022</v>
      </c>
      <c r="D413" s="4">
        <f t="shared" si="31"/>
        <v>3</v>
      </c>
      <c r="E413" s="46">
        <v>404</v>
      </c>
      <c r="F413" s="56">
        <v>442.20400000000001</v>
      </c>
      <c r="G413" s="56">
        <f>CMG!E406</f>
        <v>123.86826000000001</v>
      </c>
      <c r="H413" s="20">
        <f t="shared" si="32"/>
        <v>54775.040045040005</v>
      </c>
    </row>
    <row r="414" spans="1:8" x14ac:dyDescent="0.2">
      <c r="A414" s="45">
        <f t="shared" si="33"/>
        <v>44637</v>
      </c>
      <c r="B414" s="4">
        <f t="shared" si="34"/>
        <v>21</v>
      </c>
      <c r="C414" s="4">
        <f t="shared" si="30"/>
        <v>2022</v>
      </c>
      <c r="D414" s="4">
        <f t="shared" si="31"/>
        <v>3</v>
      </c>
      <c r="E414" s="46">
        <v>405</v>
      </c>
      <c r="F414" s="56">
        <v>442.20400000000001</v>
      </c>
      <c r="G414" s="56">
        <f>CMG!E407</f>
        <v>181.04261</v>
      </c>
      <c r="H414" s="20">
        <f t="shared" si="32"/>
        <v>80057.766312439999</v>
      </c>
    </row>
    <row r="415" spans="1:8" x14ac:dyDescent="0.2">
      <c r="A415" s="45">
        <f t="shared" si="33"/>
        <v>44637</v>
      </c>
      <c r="B415" s="4">
        <f t="shared" si="34"/>
        <v>22</v>
      </c>
      <c r="C415" s="4">
        <f t="shared" si="30"/>
        <v>2022</v>
      </c>
      <c r="D415" s="4">
        <f t="shared" si="31"/>
        <v>3</v>
      </c>
      <c r="E415" s="46">
        <v>406</v>
      </c>
      <c r="F415" s="56">
        <v>442.20400000000001</v>
      </c>
      <c r="G415" s="56">
        <f>CMG!E408</f>
        <v>103.54956</v>
      </c>
      <c r="H415" s="20">
        <f t="shared" si="32"/>
        <v>45790.029630240002</v>
      </c>
    </row>
    <row r="416" spans="1:8" x14ac:dyDescent="0.2">
      <c r="A416" s="45">
        <f t="shared" si="33"/>
        <v>44637</v>
      </c>
      <c r="B416" s="4">
        <f t="shared" si="34"/>
        <v>23</v>
      </c>
      <c r="C416" s="4">
        <f t="shared" si="30"/>
        <v>2022</v>
      </c>
      <c r="D416" s="4">
        <f t="shared" si="31"/>
        <v>3</v>
      </c>
      <c r="E416" s="46">
        <v>407</v>
      </c>
      <c r="F416" s="56">
        <v>442.20400000000001</v>
      </c>
      <c r="G416" s="56">
        <f>CMG!E409</f>
        <v>67.932749999999999</v>
      </c>
      <c r="H416" s="20">
        <f t="shared" si="32"/>
        <v>30040.133781</v>
      </c>
    </row>
    <row r="417" spans="1:8" x14ac:dyDescent="0.2">
      <c r="A417" s="45">
        <f t="shared" si="33"/>
        <v>44637</v>
      </c>
      <c r="B417" s="4">
        <f t="shared" si="34"/>
        <v>24</v>
      </c>
      <c r="C417" s="4">
        <f t="shared" si="30"/>
        <v>2022</v>
      </c>
      <c r="D417" s="4">
        <f t="shared" si="31"/>
        <v>3</v>
      </c>
      <c r="E417" s="46">
        <v>408</v>
      </c>
      <c r="F417" s="56">
        <v>442.20400000000001</v>
      </c>
      <c r="G417" s="56">
        <f>CMG!E410</f>
        <v>59.961759999999998</v>
      </c>
      <c r="H417" s="20">
        <f t="shared" si="32"/>
        <v>26515.330119039998</v>
      </c>
    </row>
    <row r="418" spans="1:8" x14ac:dyDescent="0.2">
      <c r="A418" s="45">
        <f t="shared" si="33"/>
        <v>44638</v>
      </c>
      <c r="B418" s="4">
        <f t="shared" si="34"/>
        <v>1</v>
      </c>
      <c r="C418" s="4">
        <f t="shared" si="30"/>
        <v>2022</v>
      </c>
      <c r="D418" s="4">
        <f t="shared" si="31"/>
        <v>3</v>
      </c>
      <c r="E418" s="46">
        <v>409</v>
      </c>
      <c r="F418" s="56">
        <v>442.20400000000001</v>
      </c>
      <c r="G418" s="56">
        <f>CMG!E411</f>
        <v>62.251019999999997</v>
      </c>
      <c r="H418" s="20">
        <f t="shared" si="32"/>
        <v>27527.650048079999</v>
      </c>
    </row>
    <row r="419" spans="1:8" x14ac:dyDescent="0.2">
      <c r="A419" s="45">
        <f t="shared" si="33"/>
        <v>44638</v>
      </c>
      <c r="B419" s="4">
        <f t="shared" si="34"/>
        <v>2</v>
      </c>
      <c r="C419" s="4">
        <f t="shared" si="30"/>
        <v>2022</v>
      </c>
      <c r="D419" s="4">
        <f t="shared" si="31"/>
        <v>3</v>
      </c>
      <c r="E419" s="46">
        <v>410</v>
      </c>
      <c r="F419" s="56">
        <v>442.20400000000001</v>
      </c>
      <c r="G419" s="56">
        <f>CMG!E412</f>
        <v>64.717920000000007</v>
      </c>
      <c r="H419" s="20">
        <f t="shared" si="32"/>
        <v>28618.523095680004</v>
      </c>
    </row>
    <row r="420" spans="1:8" x14ac:dyDescent="0.2">
      <c r="A420" s="45">
        <f t="shared" si="33"/>
        <v>44638</v>
      </c>
      <c r="B420" s="4">
        <f t="shared" si="34"/>
        <v>3</v>
      </c>
      <c r="C420" s="4">
        <f t="shared" si="30"/>
        <v>2022</v>
      </c>
      <c r="D420" s="4">
        <f t="shared" si="31"/>
        <v>3</v>
      </c>
      <c r="E420" s="46">
        <v>411</v>
      </c>
      <c r="F420" s="56">
        <v>442.20400000000001</v>
      </c>
      <c r="G420" s="56">
        <f>CMG!E413</f>
        <v>53.974449999999997</v>
      </c>
      <c r="H420" s="20">
        <f t="shared" si="32"/>
        <v>23867.717687799999</v>
      </c>
    </row>
    <row r="421" spans="1:8" x14ac:dyDescent="0.2">
      <c r="A421" s="45">
        <f t="shared" si="33"/>
        <v>44638</v>
      </c>
      <c r="B421" s="4">
        <f t="shared" si="34"/>
        <v>4</v>
      </c>
      <c r="C421" s="4">
        <f t="shared" si="30"/>
        <v>2022</v>
      </c>
      <c r="D421" s="4">
        <f t="shared" si="31"/>
        <v>3</v>
      </c>
      <c r="E421" s="46">
        <v>412</v>
      </c>
      <c r="F421" s="56">
        <v>442.20400000000001</v>
      </c>
      <c r="G421" s="56">
        <f>CMG!E414</f>
        <v>54.070880000000002</v>
      </c>
      <c r="H421" s="20">
        <f t="shared" si="32"/>
        <v>23910.359419520002</v>
      </c>
    </row>
    <row r="422" spans="1:8" x14ac:dyDescent="0.2">
      <c r="A422" s="45">
        <f t="shared" si="33"/>
        <v>44638</v>
      </c>
      <c r="B422" s="4">
        <f t="shared" si="34"/>
        <v>5</v>
      </c>
      <c r="C422" s="4">
        <f t="shared" si="30"/>
        <v>2022</v>
      </c>
      <c r="D422" s="4">
        <f t="shared" si="31"/>
        <v>3</v>
      </c>
      <c r="E422" s="46">
        <v>413</v>
      </c>
      <c r="F422" s="56">
        <v>442.20400000000001</v>
      </c>
      <c r="G422" s="56">
        <f>CMG!E415</f>
        <v>87.844089999999994</v>
      </c>
      <c r="H422" s="20">
        <f t="shared" si="32"/>
        <v>38845.00797436</v>
      </c>
    </row>
    <row r="423" spans="1:8" x14ac:dyDescent="0.2">
      <c r="A423" s="45">
        <f t="shared" si="33"/>
        <v>44638</v>
      </c>
      <c r="B423" s="4">
        <f t="shared" si="34"/>
        <v>6</v>
      </c>
      <c r="C423" s="4">
        <f t="shared" si="30"/>
        <v>2022</v>
      </c>
      <c r="D423" s="4">
        <f t="shared" si="31"/>
        <v>3</v>
      </c>
      <c r="E423" s="46">
        <v>414</v>
      </c>
      <c r="F423" s="56">
        <v>442.20400000000001</v>
      </c>
      <c r="G423" s="56">
        <f>CMG!E416</f>
        <v>71.106139999999996</v>
      </c>
      <c r="H423" s="20">
        <f t="shared" si="32"/>
        <v>31443.419532559998</v>
      </c>
    </row>
    <row r="424" spans="1:8" x14ac:dyDescent="0.2">
      <c r="A424" s="45">
        <f t="shared" si="33"/>
        <v>44638</v>
      </c>
      <c r="B424" s="4">
        <f t="shared" si="34"/>
        <v>7</v>
      </c>
      <c r="C424" s="4">
        <f t="shared" si="30"/>
        <v>2022</v>
      </c>
      <c r="D424" s="4">
        <f t="shared" si="31"/>
        <v>3</v>
      </c>
      <c r="E424" s="46">
        <v>415</v>
      </c>
      <c r="F424" s="56">
        <v>442.20400000000001</v>
      </c>
      <c r="G424" s="56">
        <f>CMG!E417</f>
        <v>69.073160000000001</v>
      </c>
      <c r="H424" s="20">
        <f t="shared" si="32"/>
        <v>30544.42764464</v>
      </c>
    </row>
    <row r="425" spans="1:8" x14ac:dyDescent="0.2">
      <c r="A425" s="45">
        <f t="shared" si="33"/>
        <v>44638</v>
      </c>
      <c r="B425" s="4">
        <f t="shared" si="34"/>
        <v>8</v>
      </c>
      <c r="C425" s="4">
        <f t="shared" si="30"/>
        <v>2022</v>
      </c>
      <c r="D425" s="4">
        <f t="shared" si="31"/>
        <v>3</v>
      </c>
      <c r="E425" s="46">
        <v>416</v>
      </c>
      <c r="F425" s="56">
        <v>442.20400000000001</v>
      </c>
      <c r="G425" s="56">
        <f>CMG!E418</f>
        <v>82.870109999999997</v>
      </c>
      <c r="H425" s="20">
        <f t="shared" si="32"/>
        <v>36645.494122440003</v>
      </c>
    </row>
    <row r="426" spans="1:8" x14ac:dyDescent="0.2">
      <c r="A426" s="45">
        <f t="shared" si="33"/>
        <v>44638</v>
      </c>
      <c r="B426" s="4">
        <f t="shared" si="34"/>
        <v>9</v>
      </c>
      <c r="C426" s="4">
        <f t="shared" si="30"/>
        <v>2022</v>
      </c>
      <c r="D426" s="4">
        <f t="shared" si="31"/>
        <v>3</v>
      </c>
      <c r="E426" s="46">
        <v>417</v>
      </c>
      <c r="F426" s="56">
        <v>442.20400000000001</v>
      </c>
      <c r="G426" s="56">
        <f>CMG!E419</f>
        <v>57.943989999999999</v>
      </c>
      <c r="H426" s="20">
        <f t="shared" si="32"/>
        <v>25623.06415396</v>
      </c>
    </row>
    <row r="427" spans="1:8" x14ac:dyDescent="0.2">
      <c r="A427" s="45">
        <f t="shared" si="33"/>
        <v>44638</v>
      </c>
      <c r="B427" s="4">
        <f t="shared" si="34"/>
        <v>10</v>
      </c>
      <c r="C427" s="4">
        <f t="shared" si="30"/>
        <v>2022</v>
      </c>
      <c r="D427" s="4">
        <f t="shared" si="31"/>
        <v>3</v>
      </c>
      <c r="E427" s="46">
        <v>418</v>
      </c>
      <c r="F427" s="56">
        <v>442.20400000000001</v>
      </c>
      <c r="G427" s="56">
        <f>CMG!E420</f>
        <v>21.43871</v>
      </c>
      <c r="H427" s="20">
        <f t="shared" si="32"/>
        <v>9480.2833168400011</v>
      </c>
    </row>
    <row r="428" spans="1:8" x14ac:dyDescent="0.2">
      <c r="A428" s="45">
        <f t="shared" si="33"/>
        <v>44638</v>
      </c>
      <c r="B428" s="4">
        <f t="shared" si="34"/>
        <v>11</v>
      </c>
      <c r="C428" s="4">
        <f t="shared" si="30"/>
        <v>2022</v>
      </c>
      <c r="D428" s="4">
        <f t="shared" si="31"/>
        <v>3</v>
      </c>
      <c r="E428" s="46">
        <v>419</v>
      </c>
      <c r="F428" s="56">
        <v>442.20400000000001</v>
      </c>
      <c r="G428" s="56">
        <f>CMG!E421</f>
        <v>33.90981</v>
      </c>
      <c r="H428" s="20">
        <f t="shared" si="32"/>
        <v>14995.05362124</v>
      </c>
    </row>
    <row r="429" spans="1:8" x14ac:dyDescent="0.2">
      <c r="A429" s="45">
        <f t="shared" si="33"/>
        <v>44638</v>
      </c>
      <c r="B429" s="4">
        <f t="shared" si="34"/>
        <v>12</v>
      </c>
      <c r="C429" s="4">
        <f t="shared" si="30"/>
        <v>2022</v>
      </c>
      <c r="D429" s="4">
        <f t="shared" si="31"/>
        <v>3</v>
      </c>
      <c r="E429" s="46">
        <v>420</v>
      </c>
      <c r="F429" s="56">
        <v>442.20400000000001</v>
      </c>
      <c r="G429" s="56">
        <f>CMG!E422</f>
        <v>59.599299999999999</v>
      </c>
      <c r="H429" s="20">
        <f t="shared" si="32"/>
        <v>26355.048857199999</v>
      </c>
    </row>
    <row r="430" spans="1:8" x14ac:dyDescent="0.2">
      <c r="A430" s="45">
        <f t="shared" si="33"/>
        <v>44638</v>
      </c>
      <c r="B430" s="4">
        <f t="shared" si="34"/>
        <v>13</v>
      </c>
      <c r="C430" s="4">
        <f t="shared" si="30"/>
        <v>2022</v>
      </c>
      <c r="D430" s="4">
        <f t="shared" si="31"/>
        <v>3</v>
      </c>
      <c r="E430" s="46">
        <v>421</v>
      </c>
      <c r="F430" s="56">
        <v>442.20400000000001</v>
      </c>
      <c r="G430" s="56">
        <f>CMG!E423</f>
        <v>148.57640000000001</v>
      </c>
      <c r="H430" s="20">
        <f t="shared" si="32"/>
        <v>65701.078385600005</v>
      </c>
    </row>
    <row r="431" spans="1:8" x14ac:dyDescent="0.2">
      <c r="A431" s="45">
        <f t="shared" si="33"/>
        <v>44638</v>
      </c>
      <c r="B431" s="4">
        <f t="shared" si="34"/>
        <v>14</v>
      </c>
      <c r="C431" s="4">
        <f t="shared" si="30"/>
        <v>2022</v>
      </c>
      <c r="D431" s="4">
        <f t="shared" si="31"/>
        <v>3</v>
      </c>
      <c r="E431" s="46">
        <v>422</v>
      </c>
      <c r="F431" s="56">
        <v>442.20400000000001</v>
      </c>
      <c r="G431" s="56">
        <f>CMG!E424</f>
        <v>163.36171999999999</v>
      </c>
      <c r="H431" s="20">
        <f t="shared" si="32"/>
        <v>72239.206030879999</v>
      </c>
    </row>
    <row r="432" spans="1:8" x14ac:dyDescent="0.2">
      <c r="A432" s="45">
        <f t="shared" si="33"/>
        <v>44638</v>
      </c>
      <c r="B432" s="4">
        <f t="shared" si="34"/>
        <v>15</v>
      </c>
      <c r="C432" s="4">
        <f t="shared" si="30"/>
        <v>2022</v>
      </c>
      <c r="D432" s="4">
        <f t="shared" si="31"/>
        <v>3</v>
      </c>
      <c r="E432" s="46">
        <v>423</v>
      </c>
      <c r="F432" s="56">
        <v>442.20400000000001</v>
      </c>
      <c r="G432" s="56">
        <f>CMG!E425</f>
        <v>163.36171999999999</v>
      </c>
      <c r="H432" s="20">
        <f t="shared" si="32"/>
        <v>72239.206030879999</v>
      </c>
    </row>
    <row r="433" spans="1:8" x14ac:dyDescent="0.2">
      <c r="A433" s="45">
        <f t="shared" si="33"/>
        <v>44638</v>
      </c>
      <c r="B433" s="4">
        <f t="shared" si="34"/>
        <v>16</v>
      </c>
      <c r="C433" s="4">
        <f t="shared" si="30"/>
        <v>2022</v>
      </c>
      <c r="D433" s="4">
        <f t="shared" si="31"/>
        <v>3</v>
      </c>
      <c r="E433" s="46">
        <v>424</v>
      </c>
      <c r="F433" s="56">
        <v>442.20400000000001</v>
      </c>
      <c r="G433" s="56">
        <f>CMG!E426</f>
        <v>163.36171999999999</v>
      </c>
      <c r="H433" s="20">
        <f t="shared" si="32"/>
        <v>72239.206030879999</v>
      </c>
    </row>
    <row r="434" spans="1:8" x14ac:dyDescent="0.2">
      <c r="A434" s="45">
        <f t="shared" si="33"/>
        <v>44638</v>
      </c>
      <c r="B434" s="4">
        <f t="shared" si="34"/>
        <v>17</v>
      </c>
      <c r="C434" s="4">
        <f t="shared" si="30"/>
        <v>2022</v>
      </c>
      <c r="D434" s="4">
        <f t="shared" si="31"/>
        <v>3</v>
      </c>
      <c r="E434" s="46">
        <v>425</v>
      </c>
      <c r="F434" s="56">
        <v>442.20400000000001</v>
      </c>
      <c r="G434" s="56">
        <f>CMG!E427</f>
        <v>163.36171999999999</v>
      </c>
      <c r="H434" s="20">
        <f t="shared" si="32"/>
        <v>72239.206030879999</v>
      </c>
    </row>
    <row r="435" spans="1:8" x14ac:dyDescent="0.2">
      <c r="A435" s="45">
        <f t="shared" si="33"/>
        <v>44638</v>
      </c>
      <c r="B435" s="4">
        <f t="shared" si="34"/>
        <v>18</v>
      </c>
      <c r="C435" s="4">
        <f t="shared" si="30"/>
        <v>2022</v>
      </c>
      <c r="D435" s="4">
        <f t="shared" si="31"/>
        <v>3</v>
      </c>
      <c r="E435" s="46">
        <v>426</v>
      </c>
      <c r="F435" s="56">
        <v>442.20400000000001</v>
      </c>
      <c r="G435" s="56">
        <f>CMG!E428</f>
        <v>95.863519999999994</v>
      </c>
      <c r="H435" s="20">
        <f t="shared" si="32"/>
        <v>42391.231998079995</v>
      </c>
    </row>
    <row r="436" spans="1:8" x14ac:dyDescent="0.2">
      <c r="A436" s="45">
        <f t="shared" si="33"/>
        <v>44638</v>
      </c>
      <c r="B436" s="4">
        <f t="shared" si="34"/>
        <v>19</v>
      </c>
      <c r="C436" s="4">
        <f t="shared" si="30"/>
        <v>2022</v>
      </c>
      <c r="D436" s="4">
        <f t="shared" si="31"/>
        <v>3</v>
      </c>
      <c r="E436" s="46">
        <v>427</v>
      </c>
      <c r="F436" s="56">
        <v>442.20400000000001</v>
      </c>
      <c r="G436" s="56">
        <f>CMG!E429</f>
        <v>79.085390000000004</v>
      </c>
      <c r="H436" s="20">
        <f t="shared" si="32"/>
        <v>34971.875799560003</v>
      </c>
    </row>
    <row r="437" spans="1:8" x14ac:dyDescent="0.2">
      <c r="A437" s="45">
        <f t="shared" si="33"/>
        <v>44638</v>
      </c>
      <c r="B437" s="4">
        <f t="shared" si="34"/>
        <v>20</v>
      </c>
      <c r="C437" s="4">
        <f t="shared" si="30"/>
        <v>2022</v>
      </c>
      <c r="D437" s="4">
        <f t="shared" si="31"/>
        <v>3</v>
      </c>
      <c r="E437" s="46">
        <v>428</v>
      </c>
      <c r="F437" s="56">
        <v>442.20400000000001</v>
      </c>
      <c r="G437" s="56">
        <f>CMG!E430</f>
        <v>92.319860000000006</v>
      </c>
      <c r="H437" s="20">
        <f t="shared" si="32"/>
        <v>40824.211371440004</v>
      </c>
    </row>
    <row r="438" spans="1:8" x14ac:dyDescent="0.2">
      <c r="A438" s="45">
        <f t="shared" si="33"/>
        <v>44638</v>
      </c>
      <c r="B438" s="4">
        <f t="shared" si="34"/>
        <v>21</v>
      </c>
      <c r="C438" s="4">
        <f t="shared" si="30"/>
        <v>2022</v>
      </c>
      <c r="D438" s="4">
        <f t="shared" si="31"/>
        <v>3</v>
      </c>
      <c r="E438" s="46">
        <v>429</v>
      </c>
      <c r="F438" s="56">
        <v>442.20400000000001</v>
      </c>
      <c r="G438" s="56">
        <f>CMG!E431</f>
        <v>92.319860000000006</v>
      </c>
      <c r="H438" s="20">
        <f t="shared" si="32"/>
        <v>40824.211371440004</v>
      </c>
    </row>
    <row r="439" spans="1:8" x14ac:dyDescent="0.2">
      <c r="A439" s="45">
        <f t="shared" si="33"/>
        <v>44638</v>
      </c>
      <c r="B439" s="4">
        <f t="shared" si="34"/>
        <v>22</v>
      </c>
      <c r="C439" s="4">
        <f t="shared" si="30"/>
        <v>2022</v>
      </c>
      <c r="D439" s="4">
        <f t="shared" si="31"/>
        <v>3</v>
      </c>
      <c r="E439" s="46">
        <v>430</v>
      </c>
      <c r="F439" s="56">
        <v>442.20400000000001</v>
      </c>
      <c r="G439" s="56">
        <f>CMG!E432</f>
        <v>92.319860000000006</v>
      </c>
      <c r="H439" s="20">
        <f t="shared" si="32"/>
        <v>40824.211371440004</v>
      </c>
    </row>
    <row r="440" spans="1:8" x14ac:dyDescent="0.2">
      <c r="A440" s="45">
        <f t="shared" si="33"/>
        <v>44638</v>
      </c>
      <c r="B440" s="4">
        <f t="shared" si="34"/>
        <v>23</v>
      </c>
      <c r="C440" s="4">
        <f t="shared" si="30"/>
        <v>2022</v>
      </c>
      <c r="D440" s="4">
        <f t="shared" si="31"/>
        <v>3</v>
      </c>
      <c r="E440" s="46">
        <v>431</v>
      </c>
      <c r="F440" s="56">
        <v>442.20400000000001</v>
      </c>
      <c r="G440" s="56">
        <f>CMG!E433</f>
        <v>92.319860000000006</v>
      </c>
      <c r="H440" s="20">
        <f t="shared" si="32"/>
        <v>40824.211371440004</v>
      </c>
    </row>
    <row r="441" spans="1:8" x14ac:dyDescent="0.2">
      <c r="A441" s="45">
        <f t="shared" si="33"/>
        <v>44638</v>
      </c>
      <c r="B441" s="4">
        <f t="shared" si="34"/>
        <v>24</v>
      </c>
      <c r="C441" s="4">
        <f t="shared" si="30"/>
        <v>2022</v>
      </c>
      <c r="D441" s="4">
        <f t="shared" si="31"/>
        <v>3</v>
      </c>
      <c r="E441" s="46">
        <v>432</v>
      </c>
      <c r="F441" s="56">
        <v>442.20400000000001</v>
      </c>
      <c r="G441" s="56">
        <f>CMG!E434</f>
        <v>92.319860000000006</v>
      </c>
      <c r="H441" s="20">
        <f t="shared" si="32"/>
        <v>40824.211371440004</v>
      </c>
    </row>
    <row r="442" spans="1:8" x14ac:dyDescent="0.2">
      <c r="A442" s="45">
        <f t="shared" si="33"/>
        <v>44639</v>
      </c>
      <c r="B442" s="4">
        <f t="shared" si="34"/>
        <v>1</v>
      </c>
      <c r="C442" s="4">
        <f t="shared" si="30"/>
        <v>2022</v>
      </c>
      <c r="D442" s="4">
        <f t="shared" si="31"/>
        <v>3</v>
      </c>
      <c r="E442" s="46">
        <v>433</v>
      </c>
      <c r="F442" s="56">
        <v>442.20400000000001</v>
      </c>
      <c r="G442" s="56">
        <f>CMG!E435</f>
        <v>90.635639999999995</v>
      </c>
      <c r="H442" s="20">
        <f t="shared" si="32"/>
        <v>40079.442550560001</v>
      </c>
    </row>
    <row r="443" spans="1:8" x14ac:dyDescent="0.2">
      <c r="A443" s="45">
        <f t="shared" si="33"/>
        <v>44639</v>
      </c>
      <c r="B443" s="4">
        <f t="shared" si="34"/>
        <v>2</v>
      </c>
      <c r="C443" s="4">
        <f t="shared" si="30"/>
        <v>2022</v>
      </c>
      <c r="D443" s="4">
        <f t="shared" si="31"/>
        <v>3</v>
      </c>
      <c r="E443" s="46">
        <v>434</v>
      </c>
      <c r="F443" s="56">
        <v>442.20400000000001</v>
      </c>
      <c r="G443" s="56">
        <f>CMG!E436</f>
        <v>90.635639999999995</v>
      </c>
      <c r="H443" s="20">
        <f t="shared" si="32"/>
        <v>40079.442550560001</v>
      </c>
    </row>
    <row r="444" spans="1:8" x14ac:dyDescent="0.2">
      <c r="A444" s="45">
        <f t="shared" si="33"/>
        <v>44639</v>
      </c>
      <c r="B444" s="4">
        <f t="shared" si="34"/>
        <v>3</v>
      </c>
      <c r="C444" s="4">
        <f t="shared" si="30"/>
        <v>2022</v>
      </c>
      <c r="D444" s="4">
        <f t="shared" si="31"/>
        <v>3</v>
      </c>
      <c r="E444" s="46">
        <v>435</v>
      </c>
      <c r="F444" s="56">
        <v>442.20400000000001</v>
      </c>
      <c r="G444" s="56">
        <f>CMG!E437</f>
        <v>80.012529999999998</v>
      </c>
      <c r="H444" s="20">
        <f t="shared" si="32"/>
        <v>35381.860816120003</v>
      </c>
    </row>
    <row r="445" spans="1:8" x14ac:dyDescent="0.2">
      <c r="A445" s="45">
        <f t="shared" si="33"/>
        <v>44639</v>
      </c>
      <c r="B445" s="4">
        <f t="shared" si="34"/>
        <v>4</v>
      </c>
      <c r="C445" s="4">
        <f t="shared" si="30"/>
        <v>2022</v>
      </c>
      <c r="D445" s="4">
        <f t="shared" si="31"/>
        <v>3</v>
      </c>
      <c r="E445" s="46">
        <v>436</v>
      </c>
      <c r="F445" s="56">
        <v>442.20400000000001</v>
      </c>
      <c r="G445" s="56">
        <f>CMG!E438</f>
        <v>75.383380000000002</v>
      </c>
      <c r="H445" s="20">
        <f t="shared" si="32"/>
        <v>33334.832169519999</v>
      </c>
    </row>
    <row r="446" spans="1:8" x14ac:dyDescent="0.2">
      <c r="A446" s="45">
        <f t="shared" si="33"/>
        <v>44639</v>
      </c>
      <c r="B446" s="4">
        <f t="shared" si="34"/>
        <v>5</v>
      </c>
      <c r="C446" s="4">
        <f t="shared" si="30"/>
        <v>2022</v>
      </c>
      <c r="D446" s="4">
        <f t="shared" si="31"/>
        <v>3</v>
      </c>
      <c r="E446" s="46">
        <v>437</v>
      </c>
      <c r="F446" s="56">
        <v>442.20400000000001</v>
      </c>
      <c r="G446" s="56">
        <f>CMG!E439</f>
        <v>74.992289999999997</v>
      </c>
      <c r="H446" s="20">
        <f t="shared" si="32"/>
        <v>33161.890607159999</v>
      </c>
    </row>
    <row r="447" spans="1:8" x14ac:dyDescent="0.2">
      <c r="A447" s="45">
        <f t="shared" si="33"/>
        <v>44639</v>
      </c>
      <c r="B447" s="4">
        <f t="shared" si="34"/>
        <v>6</v>
      </c>
      <c r="C447" s="4">
        <f t="shared" si="30"/>
        <v>2022</v>
      </c>
      <c r="D447" s="4">
        <f t="shared" si="31"/>
        <v>3</v>
      </c>
      <c r="E447" s="46">
        <v>438</v>
      </c>
      <c r="F447" s="56">
        <v>442.20400000000001</v>
      </c>
      <c r="G447" s="56">
        <f>CMG!E440</f>
        <v>73.635469999999998</v>
      </c>
      <c r="H447" s="20">
        <f t="shared" si="32"/>
        <v>32561.899375879999</v>
      </c>
    </row>
    <row r="448" spans="1:8" x14ac:dyDescent="0.2">
      <c r="A448" s="45">
        <f t="shared" si="33"/>
        <v>44639</v>
      </c>
      <c r="B448" s="4">
        <f t="shared" si="34"/>
        <v>7</v>
      </c>
      <c r="C448" s="4">
        <f t="shared" si="30"/>
        <v>2022</v>
      </c>
      <c r="D448" s="4">
        <f t="shared" si="31"/>
        <v>3</v>
      </c>
      <c r="E448" s="46">
        <v>439</v>
      </c>
      <c r="F448" s="56">
        <v>442.20400000000001</v>
      </c>
      <c r="G448" s="56">
        <f>CMG!E441</f>
        <v>77.027529999999999</v>
      </c>
      <c r="H448" s="20">
        <f t="shared" si="32"/>
        <v>34061.881876120002</v>
      </c>
    </row>
    <row r="449" spans="1:8" x14ac:dyDescent="0.2">
      <c r="A449" s="45">
        <f t="shared" si="33"/>
        <v>44639</v>
      </c>
      <c r="B449" s="4">
        <f t="shared" si="34"/>
        <v>8</v>
      </c>
      <c r="C449" s="4">
        <f t="shared" si="30"/>
        <v>2022</v>
      </c>
      <c r="D449" s="4">
        <f t="shared" si="31"/>
        <v>3</v>
      </c>
      <c r="E449" s="46">
        <v>440</v>
      </c>
      <c r="F449" s="56">
        <v>442.20400000000001</v>
      </c>
      <c r="G449" s="56">
        <f>CMG!E442</f>
        <v>88.209329999999994</v>
      </c>
      <c r="H449" s="20">
        <f t="shared" si="32"/>
        <v>39006.518563320002</v>
      </c>
    </row>
    <row r="450" spans="1:8" x14ac:dyDescent="0.2">
      <c r="A450" s="45">
        <f t="shared" si="33"/>
        <v>44639</v>
      </c>
      <c r="B450" s="4">
        <f t="shared" si="34"/>
        <v>9</v>
      </c>
      <c r="C450" s="4">
        <f t="shared" si="30"/>
        <v>2022</v>
      </c>
      <c r="D450" s="4">
        <f t="shared" si="31"/>
        <v>3</v>
      </c>
      <c r="E450" s="46">
        <v>441</v>
      </c>
      <c r="F450" s="56">
        <v>442.20400000000001</v>
      </c>
      <c r="G450" s="56">
        <f>CMG!E443</f>
        <v>98.608959999999996</v>
      </c>
      <c r="H450" s="20">
        <f t="shared" si="32"/>
        <v>43605.276547839996</v>
      </c>
    </row>
    <row r="451" spans="1:8" x14ac:dyDescent="0.2">
      <c r="A451" s="45">
        <f t="shared" si="33"/>
        <v>44639</v>
      </c>
      <c r="B451" s="4">
        <f t="shared" si="34"/>
        <v>10</v>
      </c>
      <c r="C451" s="4">
        <f t="shared" si="30"/>
        <v>2022</v>
      </c>
      <c r="D451" s="4">
        <f t="shared" si="31"/>
        <v>3</v>
      </c>
      <c r="E451" s="46">
        <v>442</v>
      </c>
      <c r="F451" s="56">
        <v>442.20400000000001</v>
      </c>
      <c r="G451" s="56">
        <f>CMG!E444</f>
        <v>84.569850000000002</v>
      </c>
      <c r="H451" s="20">
        <f t="shared" si="32"/>
        <v>37397.125949400004</v>
      </c>
    </row>
    <row r="452" spans="1:8" x14ac:dyDescent="0.2">
      <c r="A452" s="45">
        <f t="shared" si="33"/>
        <v>44639</v>
      </c>
      <c r="B452" s="4">
        <f t="shared" si="34"/>
        <v>11</v>
      </c>
      <c r="C452" s="4">
        <f t="shared" si="30"/>
        <v>2022</v>
      </c>
      <c r="D452" s="4">
        <f t="shared" si="31"/>
        <v>3</v>
      </c>
      <c r="E452" s="46">
        <v>443</v>
      </c>
      <c r="F452" s="56">
        <v>442.20400000000001</v>
      </c>
      <c r="G452" s="56">
        <f>CMG!E445</f>
        <v>89.590090000000004</v>
      </c>
      <c r="H452" s="20">
        <f t="shared" si="32"/>
        <v>39617.09615836</v>
      </c>
    </row>
    <row r="453" spans="1:8" x14ac:dyDescent="0.2">
      <c r="A453" s="45">
        <f t="shared" si="33"/>
        <v>44639</v>
      </c>
      <c r="B453" s="4">
        <f t="shared" si="34"/>
        <v>12</v>
      </c>
      <c r="C453" s="4">
        <f t="shared" si="30"/>
        <v>2022</v>
      </c>
      <c r="D453" s="4">
        <f t="shared" si="31"/>
        <v>3</v>
      </c>
      <c r="E453" s="46">
        <v>444</v>
      </c>
      <c r="F453" s="56">
        <v>442.20400000000001</v>
      </c>
      <c r="G453" s="56">
        <f>CMG!E446</f>
        <v>78.887169999999998</v>
      </c>
      <c r="H453" s="20">
        <f t="shared" si="32"/>
        <v>34884.222122680003</v>
      </c>
    </row>
    <row r="454" spans="1:8" x14ac:dyDescent="0.2">
      <c r="A454" s="45">
        <f t="shared" si="33"/>
        <v>44639</v>
      </c>
      <c r="B454" s="4">
        <f t="shared" si="34"/>
        <v>13</v>
      </c>
      <c r="C454" s="4">
        <f t="shared" si="30"/>
        <v>2022</v>
      </c>
      <c r="D454" s="4">
        <f t="shared" si="31"/>
        <v>3</v>
      </c>
      <c r="E454" s="46">
        <v>445</v>
      </c>
      <c r="F454" s="56">
        <v>442.20400000000001</v>
      </c>
      <c r="G454" s="56">
        <f>CMG!E447</f>
        <v>92.303730000000002</v>
      </c>
      <c r="H454" s="20">
        <f t="shared" si="32"/>
        <v>40817.078620920001</v>
      </c>
    </row>
    <row r="455" spans="1:8" x14ac:dyDescent="0.2">
      <c r="A455" s="45">
        <f t="shared" si="33"/>
        <v>44639</v>
      </c>
      <c r="B455" s="4">
        <f t="shared" si="34"/>
        <v>14</v>
      </c>
      <c r="C455" s="4">
        <f t="shared" si="30"/>
        <v>2022</v>
      </c>
      <c r="D455" s="4">
        <f t="shared" si="31"/>
        <v>3</v>
      </c>
      <c r="E455" s="46">
        <v>446</v>
      </c>
      <c r="F455" s="56">
        <v>442.20400000000001</v>
      </c>
      <c r="G455" s="56">
        <f>CMG!E448</f>
        <v>103.286</v>
      </c>
      <c r="H455" s="20">
        <f t="shared" si="32"/>
        <v>45673.482344000004</v>
      </c>
    </row>
    <row r="456" spans="1:8" x14ac:dyDescent="0.2">
      <c r="A456" s="45">
        <f t="shared" si="33"/>
        <v>44639</v>
      </c>
      <c r="B456" s="4">
        <f t="shared" si="34"/>
        <v>15</v>
      </c>
      <c r="C456" s="4">
        <f t="shared" si="30"/>
        <v>2022</v>
      </c>
      <c r="D456" s="4">
        <f t="shared" si="31"/>
        <v>3</v>
      </c>
      <c r="E456" s="46">
        <v>447</v>
      </c>
      <c r="F456" s="56">
        <v>442.20400000000001</v>
      </c>
      <c r="G456" s="56">
        <f>CMG!E449</f>
        <v>94.035679999999999</v>
      </c>
      <c r="H456" s="20">
        <f t="shared" si="32"/>
        <v>41582.953838720001</v>
      </c>
    </row>
    <row r="457" spans="1:8" x14ac:dyDescent="0.2">
      <c r="A457" s="45">
        <f t="shared" si="33"/>
        <v>44639</v>
      </c>
      <c r="B457" s="4">
        <f t="shared" si="34"/>
        <v>16</v>
      </c>
      <c r="C457" s="4">
        <f t="shared" si="30"/>
        <v>2022</v>
      </c>
      <c r="D457" s="4">
        <f t="shared" si="31"/>
        <v>3</v>
      </c>
      <c r="E457" s="46">
        <v>448</v>
      </c>
      <c r="F457" s="56">
        <v>442.20400000000001</v>
      </c>
      <c r="G457" s="56">
        <f>CMG!E450</f>
        <v>78.887169999999998</v>
      </c>
      <c r="H457" s="20">
        <f t="shared" si="32"/>
        <v>34884.222122680003</v>
      </c>
    </row>
    <row r="458" spans="1:8" x14ac:dyDescent="0.2">
      <c r="A458" s="45">
        <f t="shared" si="33"/>
        <v>44639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3</v>
      </c>
      <c r="E458" s="46">
        <v>449</v>
      </c>
      <c r="F458" s="56">
        <v>442.20400000000001</v>
      </c>
      <c r="G458" s="56">
        <f>CMG!E451</f>
        <v>78.887169999999998</v>
      </c>
      <c r="H458" s="20">
        <f t="shared" si="32"/>
        <v>34884.222122680003</v>
      </c>
    </row>
    <row r="459" spans="1:8" x14ac:dyDescent="0.2">
      <c r="A459" s="45">
        <f t="shared" si="33"/>
        <v>44639</v>
      </c>
      <c r="B459" s="4">
        <f t="shared" si="34"/>
        <v>18</v>
      </c>
      <c r="C459" s="4">
        <f t="shared" si="35"/>
        <v>2022</v>
      </c>
      <c r="D459" s="4">
        <f t="shared" si="36"/>
        <v>3</v>
      </c>
      <c r="E459" s="46">
        <v>450</v>
      </c>
      <c r="F459" s="56">
        <v>442.20400000000001</v>
      </c>
      <c r="G459" s="56">
        <f>CMG!E452</f>
        <v>78.887169999999998</v>
      </c>
      <c r="H459" s="20">
        <f t="shared" ref="H459:H522" si="37">F459*G459</f>
        <v>34884.222122680003</v>
      </c>
    </row>
    <row r="460" spans="1:8" x14ac:dyDescent="0.2">
      <c r="A460" s="45">
        <f t="shared" ref="A460:A523" si="38">IF(B459=24,A459+1,A459)</f>
        <v>44639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3</v>
      </c>
      <c r="E460" s="46">
        <v>451</v>
      </c>
      <c r="F460" s="56">
        <v>442.20400000000001</v>
      </c>
      <c r="G460" s="56">
        <f>CMG!E453</f>
        <v>92.622990000000001</v>
      </c>
      <c r="H460" s="20">
        <f t="shared" si="37"/>
        <v>40958.256669959999</v>
      </c>
    </row>
    <row r="461" spans="1:8" x14ac:dyDescent="0.2">
      <c r="A461" s="45">
        <f t="shared" si="38"/>
        <v>44639</v>
      </c>
      <c r="B461" s="4">
        <f t="shared" si="39"/>
        <v>20</v>
      </c>
      <c r="C461" s="4">
        <f t="shared" si="35"/>
        <v>2022</v>
      </c>
      <c r="D461" s="4">
        <f t="shared" si="36"/>
        <v>3</v>
      </c>
      <c r="E461" s="46">
        <v>452</v>
      </c>
      <c r="F461" s="56">
        <v>442.20400000000001</v>
      </c>
      <c r="G461" s="56">
        <f>CMG!E454</f>
        <v>101.24279</v>
      </c>
      <c r="H461" s="20">
        <f t="shared" si="37"/>
        <v>44769.966709159999</v>
      </c>
    </row>
    <row r="462" spans="1:8" x14ac:dyDescent="0.2">
      <c r="A462" s="45">
        <f t="shared" si="38"/>
        <v>44639</v>
      </c>
      <c r="B462" s="4">
        <f t="shared" si="39"/>
        <v>21</v>
      </c>
      <c r="C462" s="4">
        <f t="shared" si="35"/>
        <v>2022</v>
      </c>
      <c r="D462" s="4">
        <f t="shared" si="36"/>
        <v>3</v>
      </c>
      <c r="E462" s="46">
        <v>453</v>
      </c>
      <c r="F462" s="56">
        <v>442.20400000000001</v>
      </c>
      <c r="G462" s="56">
        <f>CMG!E455</f>
        <v>105.98368000000001</v>
      </c>
      <c r="H462" s="20">
        <f t="shared" si="37"/>
        <v>46866.407230720004</v>
      </c>
    </row>
    <row r="463" spans="1:8" x14ac:dyDescent="0.2">
      <c r="A463" s="45">
        <f t="shared" si="38"/>
        <v>44639</v>
      </c>
      <c r="B463" s="4">
        <f t="shared" si="39"/>
        <v>22</v>
      </c>
      <c r="C463" s="4">
        <f t="shared" si="35"/>
        <v>2022</v>
      </c>
      <c r="D463" s="4">
        <f t="shared" si="36"/>
        <v>3</v>
      </c>
      <c r="E463" s="46">
        <v>454</v>
      </c>
      <c r="F463" s="56">
        <v>442.20400000000001</v>
      </c>
      <c r="G463" s="56">
        <f>CMG!E456</f>
        <v>107.99497</v>
      </c>
      <c r="H463" s="20">
        <f t="shared" si="37"/>
        <v>47755.80771388</v>
      </c>
    </row>
    <row r="464" spans="1:8" x14ac:dyDescent="0.2">
      <c r="A464" s="45">
        <f t="shared" si="38"/>
        <v>44639</v>
      </c>
      <c r="B464" s="4">
        <f t="shared" si="39"/>
        <v>23</v>
      </c>
      <c r="C464" s="4">
        <f t="shared" si="35"/>
        <v>2022</v>
      </c>
      <c r="D464" s="4">
        <f t="shared" si="36"/>
        <v>3</v>
      </c>
      <c r="E464" s="46">
        <v>455</v>
      </c>
      <c r="F464" s="56">
        <v>442.20400000000001</v>
      </c>
      <c r="G464" s="56">
        <f>CMG!E457</f>
        <v>103.56535</v>
      </c>
      <c r="H464" s="20">
        <f t="shared" si="37"/>
        <v>45797.012031400001</v>
      </c>
    </row>
    <row r="465" spans="1:8" x14ac:dyDescent="0.2">
      <c r="A465" s="45">
        <f t="shared" si="38"/>
        <v>44639</v>
      </c>
      <c r="B465" s="4">
        <f t="shared" si="39"/>
        <v>24</v>
      </c>
      <c r="C465" s="4">
        <f t="shared" si="35"/>
        <v>2022</v>
      </c>
      <c r="D465" s="4">
        <f t="shared" si="36"/>
        <v>3</v>
      </c>
      <c r="E465" s="46">
        <v>456</v>
      </c>
      <c r="F465" s="56">
        <v>442.20400000000001</v>
      </c>
      <c r="G465" s="56">
        <f>CMG!E458</f>
        <v>107.99497</v>
      </c>
      <c r="H465" s="20">
        <f t="shared" si="37"/>
        <v>47755.80771388</v>
      </c>
    </row>
    <row r="466" spans="1:8" x14ac:dyDescent="0.2">
      <c r="A466" s="45">
        <f t="shared" si="38"/>
        <v>44640</v>
      </c>
      <c r="B466" s="4">
        <f t="shared" si="39"/>
        <v>1</v>
      </c>
      <c r="C466" s="4">
        <f t="shared" si="35"/>
        <v>2022</v>
      </c>
      <c r="D466" s="4">
        <f t="shared" si="36"/>
        <v>3</v>
      </c>
      <c r="E466" s="46">
        <v>457</v>
      </c>
      <c r="F466" s="56">
        <v>442.20400000000001</v>
      </c>
      <c r="G466" s="56">
        <f>CMG!E459</f>
        <v>91.609359999999995</v>
      </c>
      <c r="H466" s="20">
        <f t="shared" si="37"/>
        <v>40510.02542944</v>
      </c>
    </row>
    <row r="467" spans="1:8" x14ac:dyDescent="0.2">
      <c r="A467" s="45">
        <f t="shared" si="38"/>
        <v>44640</v>
      </c>
      <c r="B467" s="4">
        <f t="shared" si="39"/>
        <v>2</v>
      </c>
      <c r="C467" s="4">
        <f t="shared" si="35"/>
        <v>2022</v>
      </c>
      <c r="D467" s="4">
        <f t="shared" si="36"/>
        <v>3</v>
      </c>
      <c r="E467" s="46">
        <v>458</v>
      </c>
      <c r="F467" s="56">
        <v>442.20400000000001</v>
      </c>
      <c r="G467" s="56">
        <f>CMG!E460</f>
        <v>90.899029999999996</v>
      </c>
      <c r="H467" s="20">
        <f t="shared" si="37"/>
        <v>40195.914662119998</v>
      </c>
    </row>
    <row r="468" spans="1:8" x14ac:dyDescent="0.2">
      <c r="A468" s="45">
        <f t="shared" si="38"/>
        <v>44640</v>
      </c>
      <c r="B468" s="4">
        <f t="shared" si="39"/>
        <v>3</v>
      </c>
      <c r="C468" s="4">
        <f t="shared" si="35"/>
        <v>2022</v>
      </c>
      <c r="D468" s="4">
        <f t="shared" si="36"/>
        <v>3</v>
      </c>
      <c r="E468" s="46">
        <v>459</v>
      </c>
      <c r="F468" s="56">
        <v>442.20400000000001</v>
      </c>
      <c r="G468" s="56">
        <f>CMG!E461</f>
        <v>90.899029999999996</v>
      </c>
      <c r="H468" s="20">
        <f t="shared" si="37"/>
        <v>40195.914662119998</v>
      </c>
    </row>
    <row r="469" spans="1:8" x14ac:dyDescent="0.2">
      <c r="A469" s="45">
        <f t="shared" si="38"/>
        <v>44640</v>
      </c>
      <c r="B469" s="4">
        <f t="shared" si="39"/>
        <v>4</v>
      </c>
      <c r="C469" s="4">
        <f t="shared" si="35"/>
        <v>2022</v>
      </c>
      <c r="D469" s="4">
        <f t="shared" si="36"/>
        <v>3</v>
      </c>
      <c r="E469" s="46">
        <v>460</v>
      </c>
      <c r="F469" s="56">
        <v>442.20400000000001</v>
      </c>
      <c r="G469" s="56">
        <f>CMG!E462</f>
        <v>90.899029999999996</v>
      </c>
      <c r="H469" s="20">
        <f t="shared" si="37"/>
        <v>40195.914662119998</v>
      </c>
    </row>
    <row r="470" spans="1:8" x14ac:dyDescent="0.2">
      <c r="A470" s="45">
        <f t="shared" si="38"/>
        <v>44640</v>
      </c>
      <c r="B470" s="4">
        <f t="shared" si="39"/>
        <v>5</v>
      </c>
      <c r="C470" s="4">
        <f t="shared" si="35"/>
        <v>2022</v>
      </c>
      <c r="D470" s="4">
        <f t="shared" si="36"/>
        <v>3</v>
      </c>
      <c r="E470" s="46">
        <v>461</v>
      </c>
      <c r="F470" s="56">
        <v>442.20400000000001</v>
      </c>
      <c r="G470" s="56">
        <f>CMG!E463</f>
        <v>90.899029999999996</v>
      </c>
      <c r="H470" s="20">
        <f t="shared" si="37"/>
        <v>40195.914662119998</v>
      </c>
    </row>
    <row r="471" spans="1:8" x14ac:dyDescent="0.2">
      <c r="A471" s="45">
        <f t="shared" si="38"/>
        <v>44640</v>
      </c>
      <c r="B471" s="4">
        <f t="shared" si="39"/>
        <v>6</v>
      </c>
      <c r="C471" s="4">
        <f t="shared" si="35"/>
        <v>2022</v>
      </c>
      <c r="D471" s="4">
        <f t="shared" si="36"/>
        <v>3</v>
      </c>
      <c r="E471" s="46">
        <v>462</v>
      </c>
      <c r="F471" s="56">
        <v>442.20400000000001</v>
      </c>
      <c r="G471" s="56">
        <f>CMG!E464</f>
        <v>90.899029999999996</v>
      </c>
      <c r="H471" s="20">
        <f t="shared" si="37"/>
        <v>40195.914662119998</v>
      </c>
    </row>
    <row r="472" spans="1:8" x14ac:dyDescent="0.2">
      <c r="A472" s="45">
        <f t="shared" si="38"/>
        <v>44640</v>
      </c>
      <c r="B472" s="4">
        <f t="shared" si="39"/>
        <v>7</v>
      </c>
      <c r="C472" s="4">
        <f t="shared" si="35"/>
        <v>2022</v>
      </c>
      <c r="D472" s="4">
        <f t="shared" si="36"/>
        <v>3</v>
      </c>
      <c r="E472" s="46">
        <v>463</v>
      </c>
      <c r="F472" s="56">
        <v>442.20400000000001</v>
      </c>
      <c r="G472" s="56">
        <f>CMG!E465</f>
        <v>89.566149999999993</v>
      </c>
      <c r="H472" s="20">
        <f t="shared" si="37"/>
        <v>39606.509794599995</v>
      </c>
    </row>
    <row r="473" spans="1:8" x14ac:dyDescent="0.2">
      <c r="A473" s="45">
        <f t="shared" si="38"/>
        <v>44640</v>
      </c>
      <c r="B473" s="4">
        <f t="shared" si="39"/>
        <v>8</v>
      </c>
      <c r="C473" s="4">
        <f t="shared" si="35"/>
        <v>2022</v>
      </c>
      <c r="D473" s="4">
        <f t="shared" si="36"/>
        <v>3</v>
      </c>
      <c r="E473" s="46">
        <v>464</v>
      </c>
      <c r="F473" s="56">
        <v>442.20400000000001</v>
      </c>
      <c r="G473" s="56">
        <f>CMG!E466</f>
        <v>79.485770000000002</v>
      </c>
      <c r="H473" s="20">
        <f t="shared" si="37"/>
        <v>35148.925437080004</v>
      </c>
    </row>
    <row r="474" spans="1:8" x14ac:dyDescent="0.2">
      <c r="A474" s="45">
        <f t="shared" si="38"/>
        <v>44640</v>
      </c>
      <c r="B474" s="4">
        <f t="shared" si="39"/>
        <v>9</v>
      </c>
      <c r="C474" s="4">
        <f t="shared" si="35"/>
        <v>2022</v>
      </c>
      <c r="D474" s="4">
        <f t="shared" si="36"/>
        <v>3</v>
      </c>
      <c r="E474" s="46">
        <v>465</v>
      </c>
      <c r="F474" s="56">
        <v>442.20400000000001</v>
      </c>
      <c r="G474" s="56">
        <f>CMG!E467</f>
        <v>78.943039999999996</v>
      </c>
      <c r="H474" s="20">
        <f t="shared" si="37"/>
        <v>34908.928060159997</v>
      </c>
    </row>
    <row r="475" spans="1:8" x14ac:dyDescent="0.2">
      <c r="A475" s="45">
        <f t="shared" si="38"/>
        <v>44640</v>
      </c>
      <c r="B475" s="4">
        <f t="shared" si="39"/>
        <v>10</v>
      </c>
      <c r="C475" s="4">
        <f t="shared" si="35"/>
        <v>2022</v>
      </c>
      <c r="D475" s="4">
        <f t="shared" si="36"/>
        <v>3</v>
      </c>
      <c r="E475" s="46">
        <v>466</v>
      </c>
      <c r="F475" s="56">
        <v>442.20400000000001</v>
      </c>
      <c r="G475" s="56">
        <f>CMG!E468</f>
        <v>78.943039999999996</v>
      </c>
      <c r="H475" s="20">
        <f t="shared" si="37"/>
        <v>34908.928060159997</v>
      </c>
    </row>
    <row r="476" spans="1:8" x14ac:dyDescent="0.2">
      <c r="A476" s="45">
        <f t="shared" si="38"/>
        <v>44640</v>
      </c>
      <c r="B476" s="4">
        <f t="shared" si="39"/>
        <v>11</v>
      </c>
      <c r="C476" s="4">
        <f t="shared" si="35"/>
        <v>2022</v>
      </c>
      <c r="D476" s="4">
        <f t="shared" si="36"/>
        <v>3</v>
      </c>
      <c r="E476" s="46">
        <v>467</v>
      </c>
      <c r="F476" s="56">
        <v>442.20400000000001</v>
      </c>
      <c r="G476" s="56">
        <f>CMG!E469</f>
        <v>78.943039999999996</v>
      </c>
      <c r="H476" s="20">
        <f t="shared" si="37"/>
        <v>34908.928060159997</v>
      </c>
    </row>
    <row r="477" spans="1:8" x14ac:dyDescent="0.2">
      <c r="A477" s="45">
        <f t="shared" si="38"/>
        <v>44640</v>
      </c>
      <c r="B477" s="4">
        <f t="shared" si="39"/>
        <v>12</v>
      </c>
      <c r="C477" s="4">
        <f t="shared" si="35"/>
        <v>2022</v>
      </c>
      <c r="D477" s="4">
        <f t="shared" si="36"/>
        <v>3</v>
      </c>
      <c r="E477" s="46">
        <v>468</v>
      </c>
      <c r="F477" s="56">
        <v>442.20400000000001</v>
      </c>
      <c r="G477" s="56">
        <f>CMG!E470</f>
        <v>78.943039999999996</v>
      </c>
      <c r="H477" s="20">
        <f t="shared" si="37"/>
        <v>34908.928060159997</v>
      </c>
    </row>
    <row r="478" spans="1:8" x14ac:dyDescent="0.2">
      <c r="A478" s="45">
        <f t="shared" si="38"/>
        <v>44640</v>
      </c>
      <c r="B478" s="4">
        <f t="shared" si="39"/>
        <v>13</v>
      </c>
      <c r="C478" s="4">
        <f t="shared" si="35"/>
        <v>2022</v>
      </c>
      <c r="D478" s="4">
        <f t="shared" si="36"/>
        <v>3</v>
      </c>
      <c r="E478" s="46">
        <v>469</v>
      </c>
      <c r="F478" s="56">
        <v>442.20400000000001</v>
      </c>
      <c r="G478" s="56">
        <f>CMG!E471</f>
        <v>78.943039999999996</v>
      </c>
      <c r="H478" s="20">
        <f t="shared" si="37"/>
        <v>34908.928060159997</v>
      </c>
    </row>
    <row r="479" spans="1:8" x14ac:dyDescent="0.2">
      <c r="A479" s="45">
        <f t="shared" si="38"/>
        <v>44640</v>
      </c>
      <c r="B479" s="4">
        <f t="shared" si="39"/>
        <v>14</v>
      </c>
      <c r="C479" s="4">
        <f t="shared" si="35"/>
        <v>2022</v>
      </c>
      <c r="D479" s="4">
        <f t="shared" si="36"/>
        <v>3</v>
      </c>
      <c r="E479" s="46">
        <v>470</v>
      </c>
      <c r="F479" s="56">
        <v>442.20400000000001</v>
      </c>
      <c r="G479" s="56">
        <f>CMG!E472</f>
        <v>78.943039999999996</v>
      </c>
      <c r="H479" s="20">
        <f t="shared" si="37"/>
        <v>34908.928060159997</v>
      </c>
    </row>
    <row r="480" spans="1:8" x14ac:dyDescent="0.2">
      <c r="A480" s="45">
        <f t="shared" si="38"/>
        <v>44640</v>
      </c>
      <c r="B480" s="4">
        <f t="shared" si="39"/>
        <v>15</v>
      </c>
      <c r="C480" s="4">
        <f t="shared" si="35"/>
        <v>2022</v>
      </c>
      <c r="D480" s="4">
        <f t="shared" si="36"/>
        <v>3</v>
      </c>
      <c r="E480" s="46">
        <v>471</v>
      </c>
      <c r="F480" s="56">
        <v>442.20400000000001</v>
      </c>
      <c r="G480" s="56">
        <f>CMG!E473</f>
        <v>78.943039999999996</v>
      </c>
      <c r="H480" s="20">
        <f t="shared" si="37"/>
        <v>34908.928060159997</v>
      </c>
    </row>
    <row r="481" spans="1:8" x14ac:dyDescent="0.2">
      <c r="A481" s="45">
        <f t="shared" si="38"/>
        <v>44640</v>
      </c>
      <c r="B481" s="4">
        <f t="shared" si="39"/>
        <v>16</v>
      </c>
      <c r="C481" s="4">
        <f t="shared" si="35"/>
        <v>2022</v>
      </c>
      <c r="D481" s="4">
        <f t="shared" si="36"/>
        <v>3</v>
      </c>
      <c r="E481" s="46">
        <v>472</v>
      </c>
      <c r="F481" s="56">
        <v>442.20400000000001</v>
      </c>
      <c r="G481" s="56">
        <f>CMG!E474</f>
        <v>78.943039999999996</v>
      </c>
      <c r="H481" s="20">
        <f t="shared" si="37"/>
        <v>34908.928060159997</v>
      </c>
    </row>
    <row r="482" spans="1:8" x14ac:dyDescent="0.2">
      <c r="A482" s="45">
        <f t="shared" si="38"/>
        <v>44640</v>
      </c>
      <c r="B482" s="4">
        <f t="shared" si="39"/>
        <v>17</v>
      </c>
      <c r="C482" s="4">
        <f t="shared" si="35"/>
        <v>2022</v>
      </c>
      <c r="D482" s="4">
        <f t="shared" si="36"/>
        <v>3</v>
      </c>
      <c r="E482" s="46">
        <v>473</v>
      </c>
      <c r="F482" s="56">
        <v>442.20400000000001</v>
      </c>
      <c r="G482" s="56">
        <f>CMG!E475</f>
        <v>78.943039999999996</v>
      </c>
      <c r="H482" s="20">
        <f t="shared" si="37"/>
        <v>34908.928060159997</v>
      </c>
    </row>
    <row r="483" spans="1:8" x14ac:dyDescent="0.2">
      <c r="A483" s="45">
        <f t="shared" si="38"/>
        <v>44640</v>
      </c>
      <c r="B483" s="4">
        <f t="shared" si="39"/>
        <v>18</v>
      </c>
      <c r="C483" s="4">
        <f t="shared" si="35"/>
        <v>2022</v>
      </c>
      <c r="D483" s="4">
        <f t="shared" si="36"/>
        <v>3</v>
      </c>
      <c r="E483" s="46">
        <v>474</v>
      </c>
      <c r="F483" s="56">
        <v>442.20400000000001</v>
      </c>
      <c r="G483" s="56">
        <f>CMG!E476</f>
        <v>78.943039999999996</v>
      </c>
      <c r="H483" s="20">
        <f t="shared" si="37"/>
        <v>34908.928060159997</v>
      </c>
    </row>
    <row r="484" spans="1:8" x14ac:dyDescent="0.2">
      <c r="A484" s="45">
        <f t="shared" si="38"/>
        <v>44640</v>
      </c>
      <c r="B484" s="4">
        <f t="shared" si="39"/>
        <v>19</v>
      </c>
      <c r="C484" s="4">
        <f t="shared" si="35"/>
        <v>2022</v>
      </c>
      <c r="D484" s="4">
        <f t="shared" si="36"/>
        <v>3</v>
      </c>
      <c r="E484" s="46">
        <v>475</v>
      </c>
      <c r="F484" s="56">
        <v>442.20400000000001</v>
      </c>
      <c r="G484" s="56">
        <f>CMG!E477</f>
        <v>79.397970000000001</v>
      </c>
      <c r="H484" s="20">
        <f t="shared" si="37"/>
        <v>35110.09992588</v>
      </c>
    </row>
    <row r="485" spans="1:8" x14ac:dyDescent="0.2">
      <c r="A485" s="45">
        <f t="shared" si="38"/>
        <v>44640</v>
      </c>
      <c r="B485" s="4">
        <f t="shared" si="39"/>
        <v>20</v>
      </c>
      <c r="C485" s="4">
        <f t="shared" si="35"/>
        <v>2022</v>
      </c>
      <c r="D485" s="4">
        <f t="shared" si="36"/>
        <v>3</v>
      </c>
      <c r="E485" s="46">
        <v>476</v>
      </c>
      <c r="F485" s="56">
        <v>442.20400000000001</v>
      </c>
      <c r="G485" s="56">
        <f>CMG!E478</f>
        <v>187.8399</v>
      </c>
      <c r="H485" s="20">
        <f t="shared" si="37"/>
        <v>83063.555139600008</v>
      </c>
    </row>
    <row r="486" spans="1:8" x14ac:dyDescent="0.2">
      <c r="A486" s="45">
        <f t="shared" si="38"/>
        <v>44640</v>
      </c>
      <c r="B486" s="4">
        <f t="shared" si="39"/>
        <v>21</v>
      </c>
      <c r="C486" s="4">
        <f t="shared" si="35"/>
        <v>2022</v>
      </c>
      <c r="D486" s="4">
        <f t="shared" si="36"/>
        <v>3</v>
      </c>
      <c r="E486" s="46">
        <v>477</v>
      </c>
      <c r="F486" s="56">
        <v>442.20400000000001</v>
      </c>
      <c r="G486" s="56">
        <f>CMG!E479</f>
        <v>230.70746</v>
      </c>
      <c r="H486" s="20">
        <f t="shared" si="37"/>
        <v>102019.76164184</v>
      </c>
    </row>
    <row r="487" spans="1:8" x14ac:dyDescent="0.2">
      <c r="A487" s="45">
        <f t="shared" si="38"/>
        <v>44640</v>
      </c>
      <c r="B487" s="4">
        <f t="shared" si="39"/>
        <v>22</v>
      </c>
      <c r="C487" s="4">
        <f t="shared" si="35"/>
        <v>2022</v>
      </c>
      <c r="D487" s="4">
        <f t="shared" si="36"/>
        <v>3</v>
      </c>
      <c r="E487" s="46">
        <v>478</v>
      </c>
      <c r="F487" s="56">
        <v>442.20400000000001</v>
      </c>
      <c r="G487" s="56">
        <f>CMG!E480</f>
        <v>230.70746</v>
      </c>
      <c r="H487" s="20">
        <f t="shared" si="37"/>
        <v>102019.76164184</v>
      </c>
    </row>
    <row r="488" spans="1:8" x14ac:dyDescent="0.2">
      <c r="A488" s="45">
        <f t="shared" si="38"/>
        <v>44640</v>
      </c>
      <c r="B488" s="4">
        <f t="shared" si="39"/>
        <v>23</v>
      </c>
      <c r="C488" s="4">
        <f t="shared" si="35"/>
        <v>2022</v>
      </c>
      <c r="D488" s="4">
        <f t="shared" si="36"/>
        <v>3</v>
      </c>
      <c r="E488" s="46">
        <v>479</v>
      </c>
      <c r="F488" s="56">
        <v>442.20400000000001</v>
      </c>
      <c r="G488" s="56">
        <f>CMG!E481</f>
        <v>95.600009999999997</v>
      </c>
      <c r="H488" s="20">
        <f t="shared" si="37"/>
        <v>42274.706822039996</v>
      </c>
    </row>
    <row r="489" spans="1:8" x14ac:dyDescent="0.2">
      <c r="A489" s="45">
        <f t="shared" si="38"/>
        <v>44640</v>
      </c>
      <c r="B489" s="4">
        <f t="shared" si="39"/>
        <v>24</v>
      </c>
      <c r="C489" s="4">
        <f t="shared" si="35"/>
        <v>2022</v>
      </c>
      <c r="D489" s="4">
        <f t="shared" si="36"/>
        <v>3</v>
      </c>
      <c r="E489" s="46">
        <v>480</v>
      </c>
      <c r="F489" s="56">
        <v>442.20400000000001</v>
      </c>
      <c r="G489" s="56">
        <f>CMG!E482</f>
        <v>93.461020000000005</v>
      </c>
      <c r="H489" s="20">
        <f t="shared" si="37"/>
        <v>41328.836888080004</v>
      </c>
    </row>
    <row r="490" spans="1:8" x14ac:dyDescent="0.2">
      <c r="A490" s="45">
        <f t="shared" si="38"/>
        <v>44641</v>
      </c>
      <c r="B490" s="4">
        <f t="shared" si="39"/>
        <v>1</v>
      </c>
      <c r="C490" s="4">
        <f t="shared" si="35"/>
        <v>2022</v>
      </c>
      <c r="D490" s="4">
        <f t="shared" si="36"/>
        <v>3</v>
      </c>
      <c r="E490" s="46">
        <v>481</v>
      </c>
      <c r="F490" s="56">
        <v>442.20400000000001</v>
      </c>
      <c r="G490" s="56">
        <f>CMG!E483</f>
        <v>79.166510000000002</v>
      </c>
      <c r="H490" s="20">
        <f t="shared" si="37"/>
        <v>35007.747388039999</v>
      </c>
    </row>
    <row r="491" spans="1:8" x14ac:dyDescent="0.2">
      <c r="A491" s="45">
        <f t="shared" si="38"/>
        <v>44641</v>
      </c>
      <c r="B491" s="4">
        <f t="shared" si="39"/>
        <v>2</v>
      </c>
      <c r="C491" s="4">
        <f t="shared" si="35"/>
        <v>2022</v>
      </c>
      <c r="D491" s="4">
        <f t="shared" si="36"/>
        <v>3</v>
      </c>
      <c r="E491" s="46">
        <v>482</v>
      </c>
      <c r="F491" s="56">
        <v>442.20400000000001</v>
      </c>
      <c r="G491" s="56">
        <f>CMG!E484</f>
        <v>79.166510000000002</v>
      </c>
      <c r="H491" s="20">
        <f t="shared" si="37"/>
        <v>35007.747388039999</v>
      </c>
    </row>
    <row r="492" spans="1:8" x14ac:dyDescent="0.2">
      <c r="A492" s="45">
        <f t="shared" si="38"/>
        <v>44641</v>
      </c>
      <c r="B492" s="4">
        <f t="shared" si="39"/>
        <v>3</v>
      </c>
      <c r="C492" s="4">
        <f t="shared" si="35"/>
        <v>2022</v>
      </c>
      <c r="D492" s="4">
        <f t="shared" si="36"/>
        <v>3</v>
      </c>
      <c r="E492" s="46">
        <v>483</v>
      </c>
      <c r="F492" s="56">
        <v>442.20400000000001</v>
      </c>
      <c r="G492" s="56">
        <f>CMG!E485</f>
        <v>79.166510000000002</v>
      </c>
      <c r="H492" s="20">
        <f t="shared" si="37"/>
        <v>35007.747388039999</v>
      </c>
    </row>
    <row r="493" spans="1:8" x14ac:dyDescent="0.2">
      <c r="A493" s="45">
        <f t="shared" si="38"/>
        <v>44641</v>
      </c>
      <c r="B493" s="4">
        <f t="shared" si="39"/>
        <v>4</v>
      </c>
      <c r="C493" s="4">
        <f t="shared" si="35"/>
        <v>2022</v>
      </c>
      <c r="D493" s="4">
        <f t="shared" si="36"/>
        <v>3</v>
      </c>
      <c r="E493" s="46">
        <v>484</v>
      </c>
      <c r="F493" s="56">
        <v>442.20400000000001</v>
      </c>
      <c r="G493" s="56">
        <f>CMG!E486</f>
        <v>74.585250000000002</v>
      </c>
      <c r="H493" s="20">
        <f t="shared" si="37"/>
        <v>32981.895891</v>
      </c>
    </row>
    <row r="494" spans="1:8" x14ac:dyDescent="0.2">
      <c r="A494" s="45">
        <f t="shared" si="38"/>
        <v>44641</v>
      </c>
      <c r="B494" s="4">
        <f t="shared" si="39"/>
        <v>5</v>
      </c>
      <c r="C494" s="4">
        <f t="shared" si="35"/>
        <v>2022</v>
      </c>
      <c r="D494" s="4">
        <f t="shared" si="36"/>
        <v>3</v>
      </c>
      <c r="E494" s="46">
        <v>485</v>
      </c>
      <c r="F494" s="56">
        <v>442.20400000000001</v>
      </c>
      <c r="G494" s="56">
        <f>CMG!E487</f>
        <v>78.528009999999995</v>
      </c>
      <c r="H494" s="20">
        <f t="shared" si="37"/>
        <v>34725.400134039999</v>
      </c>
    </row>
    <row r="495" spans="1:8" x14ac:dyDescent="0.2">
      <c r="A495" s="45">
        <f t="shared" si="38"/>
        <v>44641</v>
      </c>
      <c r="B495" s="4">
        <f t="shared" si="39"/>
        <v>6</v>
      </c>
      <c r="C495" s="4">
        <f t="shared" si="35"/>
        <v>2022</v>
      </c>
      <c r="D495" s="4">
        <f t="shared" si="36"/>
        <v>3</v>
      </c>
      <c r="E495" s="46">
        <v>486</v>
      </c>
      <c r="F495" s="56">
        <v>442.20400000000001</v>
      </c>
      <c r="G495" s="56">
        <f>CMG!E488</f>
        <v>101.43434000000001</v>
      </c>
      <c r="H495" s="20">
        <f t="shared" si="37"/>
        <v>44854.670885360007</v>
      </c>
    </row>
    <row r="496" spans="1:8" x14ac:dyDescent="0.2">
      <c r="A496" s="45">
        <f t="shared" si="38"/>
        <v>44641</v>
      </c>
      <c r="B496" s="4">
        <f t="shared" si="39"/>
        <v>7</v>
      </c>
      <c r="C496" s="4">
        <f t="shared" si="35"/>
        <v>2022</v>
      </c>
      <c r="D496" s="4">
        <f t="shared" si="36"/>
        <v>3</v>
      </c>
      <c r="E496" s="46">
        <v>487</v>
      </c>
      <c r="F496" s="56">
        <v>442.20400000000001</v>
      </c>
      <c r="G496" s="56">
        <f>CMG!E489</f>
        <v>118.90541</v>
      </c>
      <c r="H496" s="20">
        <f t="shared" si="37"/>
        <v>52580.44792364</v>
      </c>
    </row>
    <row r="497" spans="1:8" x14ac:dyDescent="0.2">
      <c r="A497" s="45">
        <f t="shared" si="38"/>
        <v>44641</v>
      </c>
      <c r="B497" s="4">
        <f t="shared" si="39"/>
        <v>8</v>
      </c>
      <c r="C497" s="4">
        <f t="shared" si="35"/>
        <v>2022</v>
      </c>
      <c r="D497" s="4">
        <f t="shared" si="36"/>
        <v>3</v>
      </c>
      <c r="E497" s="46">
        <v>488</v>
      </c>
      <c r="F497" s="56">
        <v>442.20400000000001</v>
      </c>
      <c r="G497" s="56">
        <f>CMG!E490</f>
        <v>121.54722</v>
      </c>
      <c r="H497" s="20">
        <f t="shared" si="37"/>
        <v>53748.66687288</v>
      </c>
    </row>
    <row r="498" spans="1:8" x14ac:dyDescent="0.2">
      <c r="A498" s="45">
        <f t="shared" si="38"/>
        <v>44641</v>
      </c>
      <c r="B498" s="4">
        <f t="shared" si="39"/>
        <v>9</v>
      </c>
      <c r="C498" s="4">
        <f t="shared" si="35"/>
        <v>2022</v>
      </c>
      <c r="D498" s="4">
        <f t="shared" si="36"/>
        <v>3</v>
      </c>
      <c r="E498" s="46">
        <v>489</v>
      </c>
      <c r="F498" s="56">
        <v>442.20400000000001</v>
      </c>
      <c r="G498" s="56">
        <f>CMG!E491</f>
        <v>129.41677999999999</v>
      </c>
      <c r="H498" s="20">
        <f t="shared" si="37"/>
        <v>57228.617783119997</v>
      </c>
    </row>
    <row r="499" spans="1:8" x14ac:dyDescent="0.2">
      <c r="A499" s="45">
        <f t="shared" si="38"/>
        <v>44641</v>
      </c>
      <c r="B499" s="4">
        <f t="shared" si="39"/>
        <v>10</v>
      </c>
      <c r="C499" s="4">
        <f t="shared" si="35"/>
        <v>2022</v>
      </c>
      <c r="D499" s="4">
        <f t="shared" si="36"/>
        <v>3</v>
      </c>
      <c r="E499" s="46">
        <v>490</v>
      </c>
      <c r="F499" s="56">
        <v>442.20400000000001</v>
      </c>
      <c r="G499" s="56">
        <f>CMG!E492</f>
        <v>87.937960000000004</v>
      </c>
      <c r="H499" s="20">
        <f t="shared" si="37"/>
        <v>38886.517663840001</v>
      </c>
    </row>
    <row r="500" spans="1:8" x14ac:dyDescent="0.2">
      <c r="A500" s="45">
        <f t="shared" si="38"/>
        <v>44641</v>
      </c>
      <c r="B500" s="4">
        <f t="shared" si="39"/>
        <v>11</v>
      </c>
      <c r="C500" s="4">
        <f t="shared" si="35"/>
        <v>2022</v>
      </c>
      <c r="D500" s="4">
        <f t="shared" si="36"/>
        <v>3</v>
      </c>
      <c r="E500" s="46">
        <v>491</v>
      </c>
      <c r="F500" s="56">
        <v>442.20400000000001</v>
      </c>
      <c r="G500" s="56">
        <f>CMG!E493</f>
        <v>90.428129999999996</v>
      </c>
      <c r="H500" s="20">
        <f t="shared" si="37"/>
        <v>39987.680798519999</v>
      </c>
    </row>
    <row r="501" spans="1:8" x14ac:dyDescent="0.2">
      <c r="A501" s="45">
        <f t="shared" si="38"/>
        <v>44641</v>
      </c>
      <c r="B501" s="4">
        <f t="shared" si="39"/>
        <v>12</v>
      </c>
      <c r="C501" s="4">
        <f t="shared" si="35"/>
        <v>2022</v>
      </c>
      <c r="D501" s="4">
        <f t="shared" si="36"/>
        <v>3</v>
      </c>
      <c r="E501" s="46">
        <v>492</v>
      </c>
      <c r="F501" s="56">
        <v>442.20400000000001</v>
      </c>
      <c r="G501" s="56">
        <f>CMG!E494</f>
        <v>121.37961</v>
      </c>
      <c r="H501" s="20">
        <f t="shared" si="37"/>
        <v>53674.549060440004</v>
      </c>
    </row>
    <row r="502" spans="1:8" x14ac:dyDescent="0.2">
      <c r="A502" s="45">
        <f t="shared" si="38"/>
        <v>44641</v>
      </c>
      <c r="B502" s="4">
        <f t="shared" si="39"/>
        <v>13</v>
      </c>
      <c r="C502" s="4">
        <f t="shared" si="35"/>
        <v>2022</v>
      </c>
      <c r="D502" s="4">
        <f t="shared" si="36"/>
        <v>3</v>
      </c>
      <c r="E502" s="46">
        <v>493</v>
      </c>
      <c r="F502" s="56">
        <v>442.20400000000001</v>
      </c>
      <c r="G502" s="56">
        <f>CMG!E495</f>
        <v>121.37961</v>
      </c>
      <c r="H502" s="20">
        <f t="shared" si="37"/>
        <v>53674.549060440004</v>
      </c>
    </row>
    <row r="503" spans="1:8" x14ac:dyDescent="0.2">
      <c r="A503" s="45">
        <f t="shared" si="38"/>
        <v>44641</v>
      </c>
      <c r="B503" s="4">
        <f t="shared" si="39"/>
        <v>14</v>
      </c>
      <c r="C503" s="4">
        <f t="shared" si="35"/>
        <v>2022</v>
      </c>
      <c r="D503" s="4">
        <f t="shared" si="36"/>
        <v>3</v>
      </c>
      <c r="E503" s="46">
        <v>494</v>
      </c>
      <c r="F503" s="56">
        <v>442.20400000000001</v>
      </c>
      <c r="G503" s="56">
        <f>CMG!E496</f>
        <v>126.67121</v>
      </c>
      <c r="H503" s="20">
        <f t="shared" si="37"/>
        <v>56014.515746839999</v>
      </c>
    </row>
    <row r="504" spans="1:8" x14ac:dyDescent="0.2">
      <c r="A504" s="45">
        <f t="shared" si="38"/>
        <v>44641</v>
      </c>
      <c r="B504" s="4">
        <f t="shared" si="39"/>
        <v>15</v>
      </c>
      <c r="C504" s="4">
        <f t="shared" si="35"/>
        <v>2022</v>
      </c>
      <c r="D504" s="4">
        <f t="shared" si="36"/>
        <v>3</v>
      </c>
      <c r="E504" s="46">
        <v>495</v>
      </c>
      <c r="F504" s="56">
        <v>442.20400000000001</v>
      </c>
      <c r="G504" s="56">
        <f>CMG!E497</f>
        <v>137.25442000000001</v>
      </c>
      <c r="H504" s="20">
        <f t="shared" si="37"/>
        <v>60694.453541680006</v>
      </c>
    </row>
    <row r="505" spans="1:8" x14ac:dyDescent="0.2">
      <c r="A505" s="45">
        <f t="shared" si="38"/>
        <v>44641</v>
      </c>
      <c r="B505" s="4">
        <f t="shared" si="39"/>
        <v>16</v>
      </c>
      <c r="C505" s="4">
        <f t="shared" si="35"/>
        <v>2022</v>
      </c>
      <c r="D505" s="4">
        <f t="shared" si="36"/>
        <v>3</v>
      </c>
      <c r="E505" s="46">
        <v>496</v>
      </c>
      <c r="F505" s="56">
        <v>442.20400000000001</v>
      </c>
      <c r="G505" s="56">
        <f>CMG!E498</f>
        <v>146.06576999999999</v>
      </c>
      <c r="H505" s="20">
        <f t="shared" si="37"/>
        <v>64590.867757079992</v>
      </c>
    </row>
    <row r="506" spans="1:8" x14ac:dyDescent="0.2">
      <c r="A506" s="45">
        <f t="shared" si="38"/>
        <v>44641</v>
      </c>
      <c r="B506" s="4">
        <f t="shared" si="39"/>
        <v>17</v>
      </c>
      <c r="C506" s="4">
        <f t="shared" si="35"/>
        <v>2022</v>
      </c>
      <c r="D506" s="4">
        <f t="shared" si="36"/>
        <v>3</v>
      </c>
      <c r="E506" s="46">
        <v>497</v>
      </c>
      <c r="F506" s="56">
        <v>442.20400000000001</v>
      </c>
      <c r="G506" s="56">
        <f>CMG!E499</f>
        <v>125.69749</v>
      </c>
      <c r="H506" s="20">
        <f t="shared" si="37"/>
        <v>55583.93286796</v>
      </c>
    </row>
    <row r="507" spans="1:8" x14ac:dyDescent="0.2">
      <c r="A507" s="45">
        <f t="shared" si="38"/>
        <v>44641</v>
      </c>
      <c r="B507" s="4">
        <f t="shared" si="39"/>
        <v>18</v>
      </c>
      <c r="C507" s="4">
        <f t="shared" si="35"/>
        <v>2022</v>
      </c>
      <c r="D507" s="4">
        <f t="shared" si="36"/>
        <v>3</v>
      </c>
      <c r="E507" s="46">
        <v>498</v>
      </c>
      <c r="F507" s="56">
        <v>442.20400000000001</v>
      </c>
      <c r="G507" s="56">
        <f>CMG!E500</f>
        <v>79.621449999999996</v>
      </c>
      <c r="H507" s="20">
        <f t="shared" si="37"/>
        <v>35208.923675799997</v>
      </c>
    </row>
    <row r="508" spans="1:8" x14ac:dyDescent="0.2">
      <c r="A508" s="45">
        <f t="shared" si="38"/>
        <v>44641</v>
      </c>
      <c r="B508" s="4">
        <f t="shared" si="39"/>
        <v>19</v>
      </c>
      <c r="C508" s="4">
        <f t="shared" si="35"/>
        <v>2022</v>
      </c>
      <c r="D508" s="4">
        <f t="shared" si="36"/>
        <v>3</v>
      </c>
      <c r="E508" s="46">
        <v>499</v>
      </c>
      <c r="F508" s="56">
        <v>442.20400000000001</v>
      </c>
      <c r="G508" s="56">
        <f>CMG!E501</f>
        <v>79.350080000000005</v>
      </c>
      <c r="H508" s="20">
        <f t="shared" si="37"/>
        <v>35088.922776320003</v>
      </c>
    </row>
    <row r="509" spans="1:8" x14ac:dyDescent="0.2">
      <c r="A509" s="45">
        <f t="shared" si="38"/>
        <v>44641</v>
      </c>
      <c r="B509" s="4">
        <f t="shared" si="39"/>
        <v>20</v>
      </c>
      <c r="C509" s="4">
        <f t="shared" si="35"/>
        <v>2022</v>
      </c>
      <c r="D509" s="4">
        <f t="shared" si="36"/>
        <v>3</v>
      </c>
      <c r="E509" s="46">
        <v>500</v>
      </c>
      <c r="F509" s="56">
        <v>442.20400000000001</v>
      </c>
      <c r="G509" s="56">
        <f>CMG!E502</f>
        <v>112.65604999999999</v>
      </c>
      <c r="H509" s="20">
        <f t="shared" si="37"/>
        <v>49816.955934199999</v>
      </c>
    </row>
    <row r="510" spans="1:8" x14ac:dyDescent="0.2">
      <c r="A510" s="45">
        <f t="shared" si="38"/>
        <v>44641</v>
      </c>
      <c r="B510" s="4">
        <f t="shared" si="39"/>
        <v>21</v>
      </c>
      <c r="C510" s="4">
        <f t="shared" si="35"/>
        <v>2022</v>
      </c>
      <c r="D510" s="4">
        <f t="shared" si="36"/>
        <v>3</v>
      </c>
      <c r="E510" s="46">
        <v>501</v>
      </c>
      <c r="F510" s="56">
        <v>442.20400000000001</v>
      </c>
      <c r="G510" s="56">
        <f>CMG!E503</f>
        <v>118.16315</v>
      </c>
      <c r="H510" s="20">
        <f t="shared" si="37"/>
        <v>52252.217582600002</v>
      </c>
    </row>
    <row r="511" spans="1:8" x14ac:dyDescent="0.2">
      <c r="A511" s="45">
        <f t="shared" si="38"/>
        <v>44641</v>
      </c>
      <c r="B511" s="4">
        <f t="shared" si="39"/>
        <v>22</v>
      </c>
      <c r="C511" s="4">
        <f t="shared" si="35"/>
        <v>2022</v>
      </c>
      <c r="D511" s="4">
        <f t="shared" si="36"/>
        <v>3</v>
      </c>
      <c r="E511" s="46">
        <v>502</v>
      </c>
      <c r="F511" s="56">
        <v>442.20400000000001</v>
      </c>
      <c r="G511" s="56">
        <f>CMG!E504</f>
        <v>103.70103</v>
      </c>
      <c r="H511" s="20">
        <f t="shared" si="37"/>
        <v>45857.010270120001</v>
      </c>
    </row>
    <row r="512" spans="1:8" x14ac:dyDescent="0.2">
      <c r="A512" s="45">
        <f t="shared" si="38"/>
        <v>44641</v>
      </c>
      <c r="B512" s="4">
        <f t="shared" si="39"/>
        <v>23</v>
      </c>
      <c r="C512" s="4">
        <f t="shared" si="35"/>
        <v>2022</v>
      </c>
      <c r="D512" s="4">
        <f t="shared" si="36"/>
        <v>3</v>
      </c>
      <c r="E512" s="46">
        <v>503</v>
      </c>
      <c r="F512" s="56">
        <v>442.20400000000001</v>
      </c>
      <c r="G512" s="56">
        <f>CMG!E505</f>
        <v>79.581540000000004</v>
      </c>
      <c r="H512" s="20">
        <f t="shared" si="37"/>
        <v>35191.275314160004</v>
      </c>
    </row>
    <row r="513" spans="1:8" x14ac:dyDescent="0.2">
      <c r="A513" s="45">
        <f t="shared" si="38"/>
        <v>44641</v>
      </c>
      <c r="B513" s="4">
        <f t="shared" si="39"/>
        <v>24</v>
      </c>
      <c r="C513" s="4">
        <f t="shared" si="35"/>
        <v>2022</v>
      </c>
      <c r="D513" s="4">
        <f t="shared" si="36"/>
        <v>3</v>
      </c>
      <c r="E513" s="46">
        <v>504</v>
      </c>
      <c r="F513" s="56">
        <v>442.20400000000001</v>
      </c>
      <c r="G513" s="56">
        <f>CMG!E506</f>
        <v>79.118629999999996</v>
      </c>
      <c r="H513" s="20">
        <f t="shared" si="37"/>
        <v>34986.574660519997</v>
      </c>
    </row>
    <row r="514" spans="1:8" x14ac:dyDescent="0.2">
      <c r="A514" s="45">
        <f t="shared" si="38"/>
        <v>44642</v>
      </c>
      <c r="B514" s="4">
        <f t="shared" si="39"/>
        <v>1</v>
      </c>
      <c r="C514" s="4">
        <f t="shared" si="35"/>
        <v>2022</v>
      </c>
      <c r="D514" s="4">
        <f t="shared" si="36"/>
        <v>3</v>
      </c>
      <c r="E514" s="46">
        <v>505</v>
      </c>
      <c r="F514" s="56">
        <v>442.20400000000001</v>
      </c>
      <c r="G514" s="56">
        <f>CMG!E507</f>
        <v>63.448369999999997</v>
      </c>
      <c r="H514" s="20">
        <f t="shared" si="37"/>
        <v>28057.123007480001</v>
      </c>
    </row>
    <row r="515" spans="1:8" x14ac:dyDescent="0.2">
      <c r="A515" s="45">
        <f t="shared" si="38"/>
        <v>44642</v>
      </c>
      <c r="B515" s="4">
        <f t="shared" si="39"/>
        <v>2</v>
      </c>
      <c r="C515" s="4">
        <f t="shared" si="35"/>
        <v>2022</v>
      </c>
      <c r="D515" s="4">
        <f t="shared" si="36"/>
        <v>3</v>
      </c>
      <c r="E515" s="46">
        <v>506</v>
      </c>
      <c r="F515" s="56">
        <v>442.20400000000001</v>
      </c>
      <c r="G515" s="56">
        <f>CMG!E508</f>
        <v>63.97784</v>
      </c>
      <c r="H515" s="20">
        <f t="shared" si="37"/>
        <v>28291.25675936</v>
      </c>
    </row>
    <row r="516" spans="1:8" x14ac:dyDescent="0.2">
      <c r="A516" s="45">
        <f t="shared" si="38"/>
        <v>44642</v>
      </c>
      <c r="B516" s="4">
        <f t="shared" si="39"/>
        <v>3</v>
      </c>
      <c r="C516" s="4">
        <f t="shared" si="35"/>
        <v>2022</v>
      </c>
      <c r="D516" s="4">
        <f t="shared" si="36"/>
        <v>3</v>
      </c>
      <c r="E516" s="46">
        <v>507</v>
      </c>
      <c r="F516" s="56">
        <v>442.20400000000001</v>
      </c>
      <c r="G516" s="56">
        <f>CMG!E509</f>
        <v>69.465100000000007</v>
      </c>
      <c r="H516" s="20">
        <f t="shared" si="37"/>
        <v>30717.745080400004</v>
      </c>
    </row>
    <row r="517" spans="1:8" x14ac:dyDescent="0.2">
      <c r="A517" s="45">
        <f t="shared" si="38"/>
        <v>44642</v>
      </c>
      <c r="B517" s="4">
        <f t="shared" si="39"/>
        <v>4</v>
      </c>
      <c r="C517" s="4">
        <f t="shared" si="35"/>
        <v>2022</v>
      </c>
      <c r="D517" s="4">
        <f t="shared" si="36"/>
        <v>3</v>
      </c>
      <c r="E517" s="46">
        <v>508</v>
      </c>
      <c r="F517" s="56">
        <v>442.20400000000001</v>
      </c>
      <c r="G517" s="56">
        <f>CMG!E510</f>
        <v>75.61018</v>
      </c>
      <c r="H517" s="20">
        <f t="shared" si="37"/>
        <v>33435.124036720001</v>
      </c>
    </row>
    <row r="518" spans="1:8" x14ac:dyDescent="0.2">
      <c r="A518" s="45">
        <f t="shared" si="38"/>
        <v>44642</v>
      </c>
      <c r="B518" s="4">
        <f t="shared" si="39"/>
        <v>5</v>
      </c>
      <c r="C518" s="4">
        <f t="shared" si="35"/>
        <v>2022</v>
      </c>
      <c r="D518" s="4">
        <f t="shared" si="36"/>
        <v>3</v>
      </c>
      <c r="E518" s="46">
        <v>509</v>
      </c>
      <c r="F518" s="56">
        <v>442.20400000000001</v>
      </c>
      <c r="G518" s="56">
        <f>CMG!E511</f>
        <v>80.166839999999993</v>
      </c>
      <c r="H518" s="20">
        <f t="shared" si="37"/>
        <v>35450.097315359999</v>
      </c>
    </row>
    <row r="519" spans="1:8" x14ac:dyDescent="0.2">
      <c r="A519" s="45">
        <f t="shared" si="38"/>
        <v>44642</v>
      </c>
      <c r="B519" s="4">
        <f t="shared" si="39"/>
        <v>6</v>
      </c>
      <c r="C519" s="4">
        <f t="shared" si="35"/>
        <v>2022</v>
      </c>
      <c r="D519" s="4">
        <f t="shared" si="36"/>
        <v>3</v>
      </c>
      <c r="E519" s="46">
        <v>510</v>
      </c>
      <c r="F519" s="56">
        <v>442.20400000000001</v>
      </c>
      <c r="G519" s="56">
        <f>CMG!E512</f>
        <v>73.636690000000002</v>
      </c>
      <c r="H519" s="20">
        <f t="shared" si="37"/>
        <v>32562.438864760003</v>
      </c>
    </row>
    <row r="520" spans="1:8" x14ac:dyDescent="0.2">
      <c r="A520" s="45">
        <f t="shared" si="38"/>
        <v>44642</v>
      </c>
      <c r="B520" s="4">
        <f t="shared" si="39"/>
        <v>7</v>
      </c>
      <c r="C520" s="4">
        <f t="shared" si="35"/>
        <v>2022</v>
      </c>
      <c r="D520" s="4">
        <f t="shared" si="36"/>
        <v>3</v>
      </c>
      <c r="E520" s="46">
        <v>511</v>
      </c>
      <c r="F520" s="56">
        <v>442.20400000000001</v>
      </c>
      <c r="G520" s="56">
        <f>CMG!E513</f>
        <v>77.784220000000005</v>
      </c>
      <c r="H520" s="20">
        <f t="shared" si="37"/>
        <v>34396.493220880002</v>
      </c>
    </row>
    <row r="521" spans="1:8" x14ac:dyDescent="0.2">
      <c r="A521" s="45">
        <f t="shared" si="38"/>
        <v>44642</v>
      </c>
      <c r="B521" s="4">
        <f t="shared" si="39"/>
        <v>8</v>
      </c>
      <c r="C521" s="4">
        <f t="shared" si="35"/>
        <v>2022</v>
      </c>
      <c r="D521" s="4">
        <f t="shared" si="36"/>
        <v>3</v>
      </c>
      <c r="E521" s="46">
        <v>512</v>
      </c>
      <c r="F521" s="56">
        <v>442.20400000000001</v>
      </c>
      <c r="G521" s="56">
        <f>CMG!E514</f>
        <v>186.60672</v>
      </c>
      <c r="H521" s="20">
        <f t="shared" si="37"/>
        <v>82518.238010879999</v>
      </c>
    </row>
    <row r="522" spans="1:8" x14ac:dyDescent="0.2">
      <c r="A522" s="45">
        <f t="shared" si="38"/>
        <v>44642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3</v>
      </c>
      <c r="E522" s="46">
        <v>513</v>
      </c>
      <c r="F522" s="56">
        <v>442.20400000000001</v>
      </c>
      <c r="G522" s="56">
        <f>CMG!E515</f>
        <v>165.29948999999999</v>
      </c>
      <c r="H522" s="20">
        <f t="shared" si="37"/>
        <v>73096.095675959994</v>
      </c>
    </row>
    <row r="523" spans="1:8" x14ac:dyDescent="0.2">
      <c r="A523" s="45">
        <f t="shared" si="38"/>
        <v>44642</v>
      </c>
      <c r="B523" s="4">
        <f t="shared" si="39"/>
        <v>10</v>
      </c>
      <c r="C523" s="4">
        <f t="shared" si="40"/>
        <v>2022</v>
      </c>
      <c r="D523" s="4">
        <f t="shared" si="41"/>
        <v>3</v>
      </c>
      <c r="E523" s="46">
        <v>514</v>
      </c>
      <c r="F523" s="56">
        <v>442.20400000000001</v>
      </c>
      <c r="G523" s="56">
        <f>CMG!E516</f>
        <v>193.00852</v>
      </c>
      <c r="H523" s="20">
        <f t="shared" ref="H523:H586" si="42">F523*G523</f>
        <v>85349.139578080009</v>
      </c>
    </row>
    <row r="524" spans="1:8" x14ac:dyDescent="0.2">
      <c r="A524" s="45">
        <f t="shared" ref="A524:A587" si="43">IF(B523=24,A523+1,A523)</f>
        <v>44642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3</v>
      </c>
      <c r="E524" s="46">
        <v>515</v>
      </c>
      <c r="F524" s="56">
        <v>442.20400000000001</v>
      </c>
      <c r="G524" s="56">
        <f>CMG!E517</f>
        <v>243.16394</v>
      </c>
      <c r="H524" s="20">
        <f t="shared" si="42"/>
        <v>107528.06692375999</v>
      </c>
    </row>
    <row r="525" spans="1:8" x14ac:dyDescent="0.2">
      <c r="A525" s="45">
        <f t="shared" si="43"/>
        <v>44642</v>
      </c>
      <c r="B525" s="4">
        <f t="shared" si="44"/>
        <v>12</v>
      </c>
      <c r="C525" s="4">
        <f t="shared" si="40"/>
        <v>2022</v>
      </c>
      <c r="D525" s="4">
        <f t="shared" si="41"/>
        <v>3</v>
      </c>
      <c r="E525" s="46">
        <v>516</v>
      </c>
      <c r="F525" s="56">
        <v>442.20400000000001</v>
      </c>
      <c r="G525" s="56">
        <f>CMG!E518</f>
        <v>261.40665000000001</v>
      </c>
      <c r="H525" s="20">
        <f t="shared" si="42"/>
        <v>115595.06625660001</v>
      </c>
    </row>
    <row r="526" spans="1:8" x14ac:dyDescent="0.2">
      <c r="A526" s="45">
        <f t="shared" si="43"/>
        <v>44642</v>
      </c>
      <c r="B526" s="4">
        <f t="shared" si="44"/>
        <v>13</v>
      </c>
      <c r="C526" s="4">
        <f t="shared" si="40"/>
        <v>2022</v>
      </c>
      <c r="D526" s="4">
        <f t="shared" si="41"/>
        <v>3</v>
      </c>
      <c r="E526" s="46">
        <v>517</v>
      </c>
      <c r="F526" s="56">
        <v>442.20400000000001</v>
      </c>
      <c r="G526" s="56">
        <f>CMG!E519</f>
        <v>261.40665000000001</v>
      </c>
      <c r="H526" s="20">
        <f t="shared" si="42"/>
        <v>115595.06625660001</v>
      </c>
    </row>
    <row r="527" spans="1:8" x14ac:dyDescent="0.2">
      <c r="A527" s="45">
        <f t="shared" si="43"/>
        <v>44642</v>
      </c>
      <c r="B527" s="4">
        <f t="shared" si="44"/>
        <v>14</v>
      </c>
      <c r="C527" s="4">
        <f t="shared" si="40"/>
        <v>2022</v>
      </c>
      <c r="D527" s="4">
        <f t="shared" si="41"/>
        <v>3</v>
      </c>
      <c r="E527" s="46">
        <v>518</v>
      </c>
      <c r="F527" s="56">
        <v>442.20400000000001</v>
      </c>
      <c r="G527" s="56">
        <f>CMG!E520</f>
        <v>261.40665000000001</v>
      </c>
      <c r="H527" s="20">
        <f t="shared" si="42"/>
        <v>115595.06625660001</v>
      </c>
    </row>
    <row r="528" spans="1:8" x14ac:dyDescent="0.2">
      <c r="A528" s="45">
        <f t="shared" si="43"/>
        <v>44642</v>
      </c>
      <c r="B528" s="4">
        <f t="shared" si="44"/>
        <v>15</v>
      </c>
      <c r="C528" s="4">
        <f t="shared" si="40"/>
        <v>2022</v>
      </c>
      <c r="D528" s="4">
        <f t="shared" si="41"/>
        <v>3</v>
      </c>
      <c r="E528" s="46">
        <v>519</v>
      </c>
      <c r="F528" s="56">
        <v>442.20400000000001</v>
      </c>
      <c r="G528" s="56">
        <f>CMG!E521</f>
        <v>228.53927999999999</v>
      </c>
      <c r="H528" s="20">
        <f t="shared" si="42"/>
        <v>101060.98377312</v>
      </c>
    </row>
    <row r="529" spans="1:8" x14ac:dyDescent="0.2">
      <c r="A529" s="45">
        <f t="shared" si="43"/>
        <v>44642</v>
      </c>
      <c r="B529" s="4">
        <f t="shared" si="44"/>
        <v>16</v>
      </c>
      <c r="C529" s="4">
        <f t="shared" si="40"/>
        <v>2022</v>
      </c>
      <c r="D529" s="4">
        <f t="shared" si="41"/>
        <v>3</v>
      </c>
      <c r="E529" s="46">
        <v>520</v>
      </c>
      <c r="F529" s="56">
        <v>442.20400000000001</v>
      </c>
      <c r="G529" s="56">
        <f>CMG!E522</f>
        <v>205.06603000000001</v>
      </c>
      <c r="H529" s="20">
        <f t="shared" si="42"/>
        <v>90681.018730120006</v>
      </c>
    </row>
    <row r="530" spans="1:8" x14ac:dyDescent="0.2">
      <c r="A530" s="45">
        <f t="shared" si="43"/>
        <v>44642</v>
      </c>
      <c r="B530" s="4">
        <f t="shared" si="44"/>
        <v>17</v>
      </c>
      <c r="C530" s="4">
        <f t="shared" si="40"/>
        <v>2022</v>
      </c>
      <c r="D530" s="4">
        <f t="shared" si="41"/>
        <v>3</v>
      </c>
      <c r="E530" s="46">
        <v>521</v>
      </c>
      <c r="F530" s="56">
        <v>442.20400000000001</v>
      </c>
      <c r="G530" s="56">
        <f>CMG!E523</f>
        <v>205.06603000000001</v>
      </c>
      <c r="H530" s="20">
        <f t="shared" si="42"/>
        <v>90681.018730120006</v>
      </c>
    </row>
    <row r="531" spans="1:8" x14ac:dyDescent="0.2">
      <c r="A531" s="45">
        <f t="shared" si="43"/>
        <v>44642</v>
      </c>
      <c r="B531" s="4">
        <f t="shared" si="44"/>
        <v>18</v>
      </c>
      <c r="C531" s="4">
        <f t="shared" si="40"/>
        <v>2022</v>
      </c>
      <c r="D531" s="4">
        <f t="shared" si="41"/>
        <v>3</v>
      </c>
      <c r="E531" s="46">
        <v>522</v>
      </c>
      <c r="F531" s="56">
        <v>442.20400000000001</v>
      </c>
      <c r="G531" s="56">
        <f>CMG!E524</f>
        <v>200.40508</v>
      </c>
      <c r="H531" s="20">
        <f t="shared" si="42"/>
        <v>88619.927996319995</v>
      </c>
    </row>
    <row r="532" spans="1:8" x14ac:dyDescent="0.2">
      <c r="A532" s="45">
        <f t="shared" si="43"/>
        <v>44642</v>
      </c>
      <c r="B532" s="4">
        <f t="shared" si="44"/>
        <v>19</v>
      </c>
      <c r="C532" s="4">
        <f t="shared" si="40"/>
        <v>2022</v>
      </c>
      <c r="D532" s="4">
        <f t="shared" si="41"/>
        <v>3</v>
      </c>
      <c r="E532" s="46">
        <v>523</v>
      </c>
      <c r="F532" s="56">
        <v>442.20400000000001</v>
      </c>
      <c r="G532" s="56">
        <f>CMG!E525</f>
        <v>112.35231</v>
      </c>
      <c r="H532" s="20">
        <f t="shared" si="42"/>
        <v>49682.64089124</v>
      </c>
    </row>
    <row r="533" spans="1:8" x14ac:dyDescent="0.2">
      <c r="A533" s="45">
        <f t="shared" si="43"/>
        <v>44642</v>
      </c>
      <c r="B533" s="4">
        <f t="shared" si="44"/>
        <v>20</v>
      </c>
      <c r="C533" s="4">
        <f t="shared" si="40"/>
        <v>2022</v>
      </c>
      <c r="D533" s="4">
        <f t="shared" si="41"/>
        <v>3</v>
      </c>
      <c r="E533" s="46">
        <v>524</v>
      </c>
      <c r="F533" s="56">
        <v>442.20400000000001</v>
      </c>
      <c r="G533" s="56">
        <f>CMG!E526</f>
        <v>206.10091</v>
      </c>
      <c r="H533" s="20">
        <f t="shared" si="42"/>
        <v>91138.646805640004</v>
      </c>
    </row>
    <row r="534" spans="1:8" x14ac:dyDescent="0.2">
      <c r="A534" s="45">
        <f t="shared" si="43"/>
        <v>44642</v>
      </c>
      <c r="B534" s="4">
        <f t="shared" si="44"/>
        <v>21</v>
      </c>
      <c r="C534" s="4">
        <f t="shared" si="40"/>
        <v>2022</v>
      </c>
      <c r="D534" s="4">
        <f t="shared" si="41"/>
        <v>3</v>
      </c>
      <c r="E534" s="46">
        <v>525</v>
      </c>
      <c r="F534" s="56">
        <v>442.20400000000001</v>
      </c>
      <c r="G534" s="56">
        <f>CMG!E527</f>
        <v>206.10091</v>
      </c>
      <c r="H534" s="20">
        <f t="shared" si="42"/>
        <v>91138.646805640004</v>
      </c>
    </row>
    <row r="535" spans="1:8" x14ac:dyDescent="0.2">
      <c r="A535" s="45">
        <f t="shared" si="43"/>
        <v>44642</v>
      </c>
      <c r="B535" s="4">
        <f t="shared" si="44"/>
        <v>22</v>
      </c>
      <c r="C535" s="4">
        <f t="shared" si="40"/>
        <v>2022</v>
      </c>
      <c r="D535" s="4">
        <f t="shared" si="41"/>
        <v>3</v>
      </c>
      <c r="E535" s="46">
        <v>526</v>
      </c>
      <c r="F535" s="56">
        <v>442.20400000000001</v>
      </c>
      <c r="G535" s="56">
        <f>CMG!E528</f>
        <v>206.10091</v>
      </c>
      <c r="H535" s="20">
        <f t="shared" si="42"/>
        <v>91138.646805640004</v>
      </c>
    </row>
    <row r="536" spans="1:8" x14ac:dyDescent="0.2">
      <c r="A536" s="45">
        <f t="shared" si="43"/>
        <v>44642</v>
      </c>
      <c r="B536" s="4">
        <f t="shared" si="44"/>
        <v>23</v>
      </c>
      <c r="C536" s="4">
        <f t="shared" si="40"/>
        <v>2022</v>
      </c>
      <c r="D536" s="4">
        <f t="shared" si="41"/>
        <v>3</v>
      </c>
      <c r="E536" s="46">
        <v>527</v>
      </c>
      <c r="F536" s="56">
        <v>442.20400000000001</v>
      </c>
      <c r="G536" s="56">
        <f>CMG!E529</f>
        <v>206.10091</v>
      </c>
      <c r="H536" s="20">
        <f t="shared" si="42"/>
        <v>91138.646805640004</v>
      </c>
    </row>
    <row r="537" spans="1:8" x14ac:dyDescent="0.2">
      <c r="A537" s="45">
        <f t="shared" si="43"/>
        <v>44642</v>
      </c>
      <c r="B537" s="4">
        <f t="shared" si="44"/>
        <v>24</v>
      </c>
      <c r="C537" s="4">
        <f t="shared" si="40"/>
        <v>2022</v>
      </c>
      <c r="D537" s="4">
        <f t="shared" si="41"/>
        <v>3</v>
      </c>
      <c r="E537" s="46">
        <v>528</v>
      </c>
      <c r="F537" s="56">
        <v>442.20400000000001</v>
      </c>
      <c r="G537" s="56">
        <f>CMG!E530</f>
        <v>206.10091</v>
      </c>
      <c r="H537" s="20">
        <f t="shared" si="42"/>
        <v>91138.646805640004</v>
      </c>
    </row>
    <row r="538" spans="1:8" x14ac:dyDescent="0.2">
      <c r="A538" s="45">
        <f t="shared" si="43"/>
        <v>44643</v>
      </c>
      <c r="B538" s="4">
        <f t="shared" si="44"/>
        <v>1</v>
      </c>
      <c r="C538" s="4">
        <f t="shared" si="40"/>
        <v>2022</v>
      </c>
      <c r="D538" s="4">
        <f t="shared" si="41"/>
        <v>3</v>
      </c>
      <c r="E538" s="46">
        <v>529</v>
      </c>
      <c r="F538" s="56">
        <v>442.20400000000001</v>
      </c>
      <c r="G538" s="56">
        <f>CMG!E531</f>
        <v>79.163290000000003</v>
      </c>
      <c r="H538" s="20">
        <f t="shared" si="42"/>
        <v>35006.323491160001</v>
      </c>
    </row>
    <row r="539" spans="1:8" x14ac:dyDescent="0.2">
      <c r="A539" s="45">
        <f t="shared" si="43"/>
        <v>44643</v>
      </c>
      <c r="B539" s="4">
        <f t="shared" si="44"/>
        <v>2</v>
      </c>
      <c r="C539" s="4">
        <f t="shared" si="40"/>
        <v>2022</v>
      </c>
      <c r="D539" s="4">
        <f t="shared" si="41"/>
        <v>3</v>
      </c>
      <c r="E539" s="46">
        <v>530</v>
      </c>
      <c r="F539" s="56">
        <v>442.20400000000001</v>
      </c>
      <c r="G539" s="56">
        <f>CMG!E532</f>
        <v>113.81021</v>
      </c>
      <c r="H539" s="20">
        <f t="shared" si="42"/>
        <v>50327.330102840002</v>
      </c>
    </row>
    <row r="540" spans="1:8" x14ac:dyDescent="0.2">
      <c r="A540" s="45">
        <f t="shared" si="43"/>
        <v>44643</v>
      </c>
      <c r="B540" s="4">
        <f t="shared" si="44"/>
        <v>3</v>
      </c>
      <c r="C540" s="4">
        <f t="shared" si="40"/>
        <v>2022</v>
      </c>
      <c r="D540" s="4">
        <f t="shared" si="41"/>
        <v>3</v>
      </c>
      <c r="E540" s="46">
        <v>531</v>
      </c>
      <c r="F540" s="56">
        <v>442.20400000000001</v>
      </c>
      <c r="G540" s="56">
        <f>CMG!E533</f>
        <v>80.832160000000002</v>
      </c>
      <c r="H540" s="20">
        <f t="shared" si="42"/>
        <v>35744.304480639999</v>
      </c>
    </row>
    <row r="541" spans="1:8" x14ac:dyDescent="0.2">
      <c r="A541" s="45">
        <f t="shared" si="43"/>
        <v>44643</v>
      </c>
      <c r="B541" s="4">
        <f t="shared" si="44"/>
        <v>4</v>
      </c>
      <c r="C541" s="4">
        <f t="shared" si="40"/>
        <v>2022</v>
      </c>
      <c r="D541" s="4">
        <f t="shared" si="41"/>
        <v>3</v>
      </c>
      <c r="E541" s="46">
        <v>532</v>
      </c>
      <c r="F541" s="56">
        <v>442.20400000000001</v>
      </c>
      <c r="G541" s="56">
        <f>CMG!E534</f>
        <v>79.051500000000004</v>
      </c>
      <c r="H541" s="20">
        <f t="shared" si="42"/>
        <v>34956.889506</v>
      </c>
    </row>
    <row r="542" spans="1:8" x14ac:dyDescent="0.2">
      <c r="A542" s="45">
        <f t="shared" si="43"/>
        <v>44643</v>
      </c>
      <c r="B542" s="4">
        <f t="shared" si="44"/>
        <v>5</v>
      </c>
      <c r="C542" s="4">
        <f t="shared" si="40"/>
        <v>2022</v>
      </c>
      <c r="D542" s="4">
        <f t="shared" si="41"/>
        <v>3</v>
      </c>
      <c r="E542" s="46">
        <v>533</v>
      </c>
      <c r="F542" s="56">
        <v>442.20400000000001</v>
      </c>
      <c r="G542" s="56">
        <f>CMG!E535</f>
        <v>71.529629999999997</v>
      </c>
      <c r="H542" s="20">
        <f t="shared" si="42"/>
        <v>31630.68850452</v>
      </c>
    </row>
    <row r="543" spans="1:8" x14ac:dyDescent="0.2">
      <c r="A543" s="45">
        <f t="shared" si="43"/>
        <v>44643</v>
      </c>
      <c r="B543" s="4">
        <f t="shared" si="44"/>
        <v>6</v>
      </c>
      <c r="C543" s="4">
        <f t="shared" si="40"/>
        <v>2022</v>
      </c>
      <c r="D543" s="4">
        <f t="shared" si="41"/>
        <v>3</v>
      </c>
      <c r="E543" s="46">
        <v>534</v>
      </c>
      <c r="F543" s="56">
        <v>442.20400000000001</v>
      </c>
      <c r="G543" s="56">
        <f>CMG!E536</f>
        <v>77.486440000000002</v>
      </c>
      <c r="H543" s="20">
        <f t="shared" si="42"/>
        <v>34264.813713759999</v>
      </c>
    </row>
    <row r="544" spans="1:8" x14ac:dyDescent="0.2">
      <c r="A544" s="45">
        <f t="shared" si="43"/>
        <v>44643</v>
      </c>
      <c r="B544" s="4">
        <f t="shared" si="44"/>
        <v>7</v>
      </c>
      <c r="C544" s="4">
        <f t="shared" si="40"/>
        <v>2022</v>
      </c>
      <c r="D544" s="4">
        <f t="shared" si="41"/>
        <v>3</v>
      </c>
      <c r="E544" s="46">
        <v>535</v>
      </c>
      <c r="F544" s="56">
        <v>442.20400000000001</v>
      </c>
      <c r="G544" s="56">
        <f>CMG!E537</f>
        <v>93.264799999999994</v>
      </c>
      <c r="H544" s="20">
        <f t="shared" si="42"/>
        <v>41242.067619199996</v>
      </c>
    </row>
    <row r="545" spans="1:8" x14ac:dyDescent="0.2">
      <c r="A545" s="45">
        <f t="shared" si="43"/>
        <v>44643</v>
      </c>
      <c r="B545" s="4">
        <f t="shared" si="44"/>
        <v>8</v>
      </c>
      <c r="C545" s="4">
        <f t="shared" si="40"/>
        <v>2022</v>
      </c>
      <c r="D545" s="4">
        <f t="shared" si="41"/>
        <v>3</v>
      </c>
      <c r="E545" s="46">
        <v>536</v>
      </c>
      <c r="F545" s="56">
        <v>442.20400000000001</v>
      </c>
      <c r="G545" s="56">
        <f>CMG!E538</f>
        <v>124.7257</v>
      </c>
      <c r="H545" s="20">
        <f t="shared" si="42"/>
        <v>55154.203442800004</v>
      </c>
    </row>
    <row r="546" spans="1:8" x14ac:dyDescent="0.2">
      <c r="A546" s="45">
        <f t="shared" si="43"/>
        <v>44643</v>
      </c>
      <c r="B546" s="4">
        <f t="shared" si="44"/>
        <v>9</v>
      </c>
      <c r="C546" s="4">
        <f t="shared" si="40"/>
        <v>2022</v>
      </c>
      <c r="D546" s="4">
        <f t="shared" si="41"/>
        <v>3</v>
      </c>
      <c r="E546" s="46">
        <v>537</v>
      </c>
      <c r="F546" s="56">
        <v>442.20400000000001</v>
      </c>
      <c r="G546" s="56">
        <f>CMG!E539</f>
        <v>131.57683</v>
      </c>
      <c r="H546" s="20">
        <f t="shared" si="42"/>
        <v>58183.800533319998</v>
      </c>
    </row>
    <row r="547" spans="1:8" x14ac:dyDescent="0.2">
      <c r="A547" s="45">
        <f t="shared" si="43"/>
        <v>44643</v>
      </c>
      <c r="B547" s="4">
        <f t="shared" si="44"/>
        <v>10</v>
      </c>
      <c r="C547" s="4">
        <f t="shared" si="40"/>
        <v>2022</v>
      </c>
      <c r="D547" s="4">
        <f t="shared" si="41"/>
        <v>3</v>
      </c>
      <c r="E547" s="46">
        <v>538</v>
      </c>
      <c r="F547" s="56">
        <v>442.20400000000001</v>
      </c>
      <c r="G547" s="56">
        <f>CMG!E540</f>
        <v>131.57683</v>
      </c>
      <c r="H547" s="20">
        <f t="shared" si="42"/>
        <v>58183.800533319998</v>
      </c>
    </row>
    <row r="548" spans="1:8" x14ac:dyDescent="0.2">
      <c r="A548" s="45">
        <f t="shared" si="43"/>
        <v>44643</v>
      </c>
      <c r="B548" s="4">
        <f t="shared" si="44"/>
        <v>11</v>
      </c>
      <c r="C548" s="4">
        <f t="shared" si="40"/>
        <v>2022</v>
      </c>
      <c r="D548" s="4">
        <f t="shared" si="41"/>
        <v>3</v>
      </c>
      <c r="E548" s="46">
        <v>539</v>
      </c>
      <c r="F548" s="56">
        <v>442.20400000000001</v>
      </c>
      <c r="G548" s="56">
        <f>CMG!E541</f>
        <v>111.22307000000001</v>
      </c>
      <c r="H548" s="20">
        <f t="shared" si="42"/>
        <v>49183.286446280006</v>
      </c>
    </row>
    <row r="549" spans="1:8" x14ac:dyDescent="0.2">
      <c r="A549" s="45">
        <f t="shared" si="43"/>
        <v>44643</v>
      </c>
      <c r="B549" s="4">
        <f t="shared" si="44"/>
        <v>12</v>
      </c>
      <c r="C549" s="4">
        <f t="shared" si="40"/>
        <v>2022</v>
      </c>
      <c r="D549" s="4">
        <f t="shared" si="41"/>
        <v>3</v>
      </c>
      <c r="E549" s="46">
        <v>540</v>
      </c>
      <c r="F549" s="56">
        <v>442.20400000000001</v>
      </c>
      <c r="G549" s="56">
        <f>CMG!E542</f>
        <v>82.732590000000002</v>
      </c>
      <c r="H549" s="20">
        <f t="shared" si="42"/>
        <v>36584.682228360005</v>
      </c>
    </row>
    <row r="550" spans="1:8" x14ac:dyDescent="0.2">
      <c r="A550" s="45">
        <f t="shared" si="43"/>
        <v>44643</v>
      </c>
      <c r="B550" s="4">
        <f t="shared" si="44"/>
        <v>13</v>
      </c>
      <c r="C550" s="4">
        <f t="shared" si="40"/>
        <v>2022</v>
      </c>
      <c r="D550" s="4">
        <f t="shared" si="41"/>
        <v>3</v>
      </c>
      <c r="E550" s="46">
        <v>541</v>
      </c>
      <c r="F550" s="56">
        <v>442.20400000000001</v>
      </c>
      <c r="G550" s="56">
        <f>CMG!E543</f>
        <v>82.732590000000002</v>
      </c>
      <c r="H550" s="20">
        <f t="shared" si="42"/>
        <v>36584.682228360005</v>
      </c>
    </row>
    <row r="551" spans="1:8" x14ac:dyDescent="0.2">
      <c r="A551" s="45">
        <f t="shared" si="43"/>
        <v>44643</v>
      </c>
      <c r="B551" s="4">
        <f t="shared" si="44"/>
        <v>14</v>
      </c>
      <c r="C551" s="4">
        <f t="shared" si="40"/>
        <v>2022</v>
      </c>
      <c r="D551" s="4">
        <f t="shared" si="41"/>
        <v>3</v>
      </c>
      <c r="E551" s="46">
        <v>542</v>
      </c>
      <c r="F551" s="56">
        <v>442.20400000000001</v>
      </c>
      <c r="G551" s="56">
        <f>CMG!E544</f>
        <v>82.732590000000002</v>
      </c>
      <c r="H551" s="20">
        <f t="shared" si="42"/>
        <v>36584.682228360005</v>
      </c>
    </row>
    <row r="552" spans="1:8" x14ac:dyDescent="0.2">
      <c r="A552" s="45">
        <f t="shared" si="43"/>
        <v>44643</v>
      </c>
      <c r="B552" s="4">
        <f t="shared" si="44"/>
        <v>15</v>
      </c>
      <c r="C552" s="4">
        <f t="shared" si="40"/>
        <v>2022</v>
      </c>
      <c r="D552" s="4">
        <f t="shared" si="41"/>
        <v>3</v>
      </c>
      <c r="E552" s="46">
        <v>543</v>
      </c>
      <c r="F552" s="56">
        <v>442.20400000000001</v>
      </c>
      <c r="G552" s="56">
        <f>CMG!E545</f>
        <v>82.732590000000002</v>
      </c>
      <c r="H552" s="20">
        <f t="shared" si="42"/>
        <v>36584.682228360005</v>
      </c>
    </row>
    <row r="553" spans="1:8" x14ac:dyDescent="0.2">
      <c r="A553" s="45">
        <f t="shared" si="43"/>
        <v>44643</v>
      </c>
      <c r="B553" s="4">
        <f t="shared" si="44"/>
        <v>16</v>
      </c>
      <c r="C553" s="4">
        <f t="shared" si="40"/>
        <v>2022</v>
      </c>
      <c r="D553" s="4">
        <f t="shared" si="41"/>
        <v>3</v>
      </c>
      <c r="E553" s="46">
        <v>544</v>
      </c>
      <c r="F553" s="56">
        <v>442.20400000000001</v>
      </c>
      <c r="G553" s="56">
        <f>CMG!E546</f>
        <v>82.732590000000002</v>
      </c>
      <c r="H553" s="20">
        <f t="shared" si="42"/>
        <v>36584.682228360005</v>
      </c>
    </row>
    <row r="554" spans="1:8" x14ac:dyDescent="0.2">
      <c r="A554" s="45">
        <f t="shared" si="43"/>
        <v>44643</v>
      </c>
      <c r="B554" s="4">
        <f t="shared" si="44"/>
        <v>17</v>
      </c>
      <c r="C554" s="4">
        <f t="shared" si="40"/>
        <v>2022</v>
      </c>
      <c r="D554" s="4">
        <f t="shared" si="41"/>
        <v>3</v>
      </c>
      <c r="E554" s="46">
        <v>545</v>
      </c>
      <c r="F554" s="56">
        <v>442.20400000000001</v>
      </c>
      <c r="G554" s="56">
        <f>CMG!E547</f>
        <v>82.732590000000002</v>
      </c>
      <c r="H554" s="20">
        <f t="shared" si="42"/>
        <v>36584.682228360005</v>
      </c>
    </row>
    <row r="555" spans="1:8" x14ac:dyDescent="0.2">
      <c r="A555" s="45">
        <f t="shared" si="43"/>
        <v>44643</v>
      </c>
      <c r="B555" s="4">
        <f t="shared" si="44"/>
        <v>18</v>
      </c>
      <c r="C555" s="4">
        <f t="shared" si="40"/>
        <v>2022</v>
      </c>
      <c r="D555" s="4">
        <f t="shared" si="41"/>
        <v>3</v>
      </c>
      <c r="E555" s="46">
        <v>546</v>
      </c>
      <c r="F555" s="56">
        <v>442.20400000000001</v>
      </c>
      <c r="G555" s="56">
        <f>CMG!E548</f>
        <v>82.732590000000002</v>
      </c>
      <c r="H555" s="20">
        <f t="shared" si="42"/>
        <v>36584.682228360005</v>
      </c>
    </row>
    <row r="556" spans="1:8" x14ac:dyDescent="0.2">
      <c r="A556" s="45">
        <f t="shared" si="43"/>
        <v>44643</v>
      </c>
      <c r="B556" s="4">
        <f t="shared" si="44"/>
        <v>19</v>
      </c>
      <c r="C556" s="4">
        <f t="shared" si="40"/>
        <v>2022</v>
      </c>
      <c r="D556" s="4">
        <f t="shared" si="41"/>
        <v>3</v>
      </c>
      <c r="E556" s="46">
        <v>547</v>
      </c>
      <c r="F556" s="56">
        <v>442.20400000000001</v>
      </c>
      <c r="G556" s="56">
        <f>CMG!E549</f>
        <v>90.869299999999996</v>
      </c>
      <c r="H556" s="20">
        <f t="shared" si="42"/>
        <v>40182.767937199998</v>
      </c>
    </row>
    <row r="557" spans="1:8" x14ac:dyDescent="0.2">
      <c r="A557" s="45">
        <f t="shared" si="43"/>
        <v>44643</v>
      </c>
      <c r="B557" s="4">
        <f t="shared" si="44"/>
        <v>20</v>
      </c>
      <c r="C557" s="4">
        <f t="shared" si="40"/>
        <v>2022</v>
      </c>
      <c r="D557" s="4">
        <f t="shared" si="41"/>
        <v>3</v>
      </c>
      <c r="E557" s="46">
        <v>548</v>
      </c>
      <c r="F557" s="56">
        <v>442.20400000000001</v>
      </c>
      <c r="G557" s="56">
        <f>CMG!E550</f>
        <v>140.79951</v>
      </c>
      <c r="H557" s="20">
        <f t="shared" si="42"/>
        <v>62262.106520039997</v>
      </c>
    </row>
    <row r="558" spans="1:8" x14ac:dyDescent="0.2">
      <c r="A558" s="45">
        <f t="shared" si="43"/>
        <v>44643</v>
      </c>
      <c r="B558" s="4">
        <f t="shared" si="44"/>
        <v>21</v>
      </c>
      <c r="C558" s="4">
        <f t="shared" si="40"/>
        <v>2022</v>
      </c>
      <c r="D558" s="4">
        <f t="shared" si="41"/>
        <v>3</v>
      </c>
      <c r="E558" s="46">
        <v>549</v>
      </c>
      <c r="F558" s="56">
        <v>442.20400000000001</v>
      </c>
      <c r="G558" s="56">
        <f>CMG!E551</f>
        <v>82.900270000000006</v>
      </c>
      <c r="H558" s="20">
        <f t="shared" si="42"/>
        <v>36658.830995080003</v>
      </c>
    </row>
    <row r="559" spans="1:8" x14ac:dyDescent="0.2">
      <c r="A559" s="45">
        <f t="shared" si="43"/>
        <v>44643</v>
      </c>
      <c r="B559" s="4">
        <f t="shared" si="44"/>
        <v>22</v>
      </c>
      <c r="C559" s="4">
        <f t="shared" si="40"/>
        <v>2022</v>
      </c>
      <c r="D559" s="4">
        <f t="shared" si="41"/>
        <v>3</v>
      </c>
      <c r="E559" s="46">
        <v>550</v>
      </c>
      <c r="F559" s="56">
        <v>442.20400000000001</v>
      </c>
      <c r="G559" s="56">
        <f>CMG!E552</f>
        <v>85.679050000000004</v>
      </c>
      <c r="H559" s="20">
        <f t="shared" si="42"/>
        <v>37887.618626200005</v>
      </c>
    </row>
    <row r="560" spans="1:8" x14ac:dyDescent="0.2">
      <c r="A560" s="45">
        <f t="shared" si="43"/>
        <v>44643</v>
      </c>
      <c r="B560" s="4">
        <f t="shared" si="44"/>
        <v>23</v>
      </c>
      <c r="C560" s="4">
        <f t="shared" si="40"/>
        <v>2022</v>
      </c>
      <c r="D560" s="4">
        <f t="shared" si="41"/>
        <v>3</v>
      </c>
      <c r="E560" s="46">
        <v>551</v>
      </c>
      <c r="F560" s="56">
        <v>442.20400000000001</v>
      </c>
      <c r="G560" s="56">
        <f>CMG!E553</f>
        <v>83.986230000000006</v>
      </c>
      <c r="H560" s="20">
        <f t="shared" si="42"/>
        <v>37139.04685092</v>
      </c>
    </row>
    <row r="561" spans="1:8" x14ac:dyDescent="0.2">
      <c r="A561" s="45">
        <f t="shared" si="43"/>
        <v>44643</v>
      </c>
      <c r="B561" s="4">
        <f t="shared" si="44"/>
        <v>24</v>
      </c>
      <c r="C561" s="4">
        <f t="shared" si="40"/>
        <v>2022</v>
      </c>
      <c r="D561" s="4">
        <f t="shared" si="41"/>
        <v>3</v>
      </c>
      <c r="E561" s="46">
        <v>552</v>
      </c>
      <c r="F561" s="56">
        <v>442.20400000000001</v>
      </c>
      <c r="G561" s="56">
        <f>CMG!E554</f>
        <v>82.213560000000001</v>
      </c>
      <c r="H561" s="20">
        <f t="shared" si="42"/>
        <v>36355.165086239998</v>
      </c>
    </row>
    <row r="562" spans="1:8" x14ac:dyDescent="0.2">
      <c r="A562" s="45">
        <f t="shared" si="43"/>
        <v>44644</v>
      </c>
      <c r="B562" s="4">
        <f t="shared" si="44"/>
        <v>1</v>
      </c>
      <c r="C562" s="4">
        <f t="shared" si="40"/>
        <v>2022</v>
      </c>
      <c r="D562" s="4">
        <f t="shared" si="41"/>
        <v>3</v>
      </c>
      <c r="E562" s="46">
        <v>553</v>
      </c>
      <c r="F562" s="56">
        <v>442.20400000000001</v>
      </c>
      <c r="G562" s="56">
        <f>CMG!E555</f>
        <v>78.029049999999998</v>
      </c>
      <c r="H562" s="20">
        <f t="shared" si="42"/>
        <v>34504.758026199997</v>
      </c>
    </row>
    <row r="563" spans="1:8" x14ac:dyDescent="0.2">
      <c r="A563" s="45">
        <f t="shared" si="43"/>
        <v>44644</v>
      </c>
      <c r="B563" s="4">
        <f t="shared" si="44"/>
        <v>2</v>
      </c>
      <c r="C563" s="4">
        <f t="shared" si="40"/>
        <v>2022</v>
      </c>
      <c r="D563" s="4">
        <f t="shared" si="41"/>
        <v>3</v>
      </c>
      <c r="E563" s="46">
        <v>554</v>
      </c>
      <c r="F563" s="56">
        <v>442.20400000000001</v>
      </c>
      <c r="G563" s="56">
        <f>CMG!E556</f>
        <v>78.029049999999998</v>
      </c>
      <c r="H563" s="20">
        <f t="shared" si="42"/>
        <v>34504.758026199997</v>
      </c>
    </row>
    <row r="564" spans="1:8" x14ac:dyDescent="0.2">
      <c r="A564" s="45">
        <f t="shared" si="43"/>
        <v>44644</v>
      </c>
      <c r="B564" s="4">
        <f t="shared" si="44"/>
        <v>3</v>
      </c>
      <c r="C564" s="4">
        <f t="shared" si="40"/>
        <v>2022</v>
      </c>
      <c r="D564" s="4">
        <f t="shared" si="41"/>
        <v>3</v>
      </c>
      <c r="E564" s="46">
        <v>555</v>
      </c>
      <c r="F564" s="56">
        <v>442.20400000000001</v>
      </c>
      <c r="G564" s="56">
        <f>CMG!E557</f>
        <v>78.021119999999996</v>
      </c>
      <c r="H564" s="20">
        <f t="shared" si="42"/>
        <v>34501.25134848</v>
      </c>
    </row>
    <row r="565" spans="1:8" x14ac:dyDescent="0.2">
      <c r="A565" s="45">
        <f t="shared" si="43"/>
        <v>44644</v>
      </c>
      <c r="B565" s="4">
        <f t="shared" si="44"/>
        <v>4</v>
      </c>
      <c r="C565" s="4">
        <f t="shared" si="40"/>
        <v>2022</v>
      </c>
      <c r="D565" s="4">
        <f t="shared" si="41"/>
        <v>3</v>
      </c>
      <c r="E565" s="46">
        <v>556</v>
      </c>
      <c r="F565" s="56">
        <v>442.20400000000001</v>
      </c>
      <c r="G565" s="56">
        <f>CMG!E558</f>
        <v>77.584850000000003</v>
      </c>
      <c r="H565" s="20">
        <f t="shared" si="42"/>
        <v>34308.331009400004</v>
      </c>
    </row>
    <row r="566" spans="1:8" x14ac:dyDescent="0.2">
      <c r="A566" s="45">
        <f t="shared" si="43"/>
        <v>44644</v>
      </c>
      <c r="B566" s="4">
        <f t="shared" si="44"/>
        <v>5</v>
      </c>
      <c r="C566" s="4">
        <f t="shared" si="40"/>
        <v>2022</v>
      </c>
      <c r="D566" s="4">
        <f t="shared" si="41"/>
        <v>3</v>
      </c>
      <c r="E566" s="46">
        <v>557</v>
      </c>
      <c r="F566" s="56">
        <v>442.20400000000001</v>
      </c>
      <c r="G566" s="56">
        <f>CMG!E559</f>
        <v>77.584850000000003</v>
      </c>
      <c r="H566" s="20">
        <f t="shared" si="42"/>
        <v>34308.331009400004</v>
      </c>
    </row>
    <row r="567" spans="1:8" x14ac:dyDescent="0.2">
      <c r="A567" s="45">
        <f t="shared" si="43"/>
        <v>44644</v>
      </c>
      <c r="B567" s="4">
        <f t="shared" si="44"/>
        <v>6</v>
      </c>
      <c r="C567" s="4">
        <f t="shared" si="40"/>
        <v>2022</v>
      </c>
      <c r="D567" s="4">
        <f t="shared" si="41"/>
        <v>3</v>
      </c>
      <c r="E567" s="46">
        <v>558</v>
      </c>
      <c r="F567" s="56">
        <v>442.20400000000001</v>
      </c>
      <c r="G567" s="56">
        <f>CMG!E560</f>
        <v>78.132170000000002</v>
      </c>
      <c r="H567" s="20">
        <f t="shared" si="42"/>
        <v>34550.358102680002</v>
      </c>
    </row>
    <row r="568" spans="1:8" x14ac:dyDescent="0.2">
      <c r="A568" s="45">
        <f t="shared" si="43"/>
        <v>44644</v>
      </c>
      <c r="B568" s="4">
        <f t="shared" si="44"/>
        <v>7</v>
      </c>
      <c r="C568" s="4">
        <f t="shared" si="40"/>
        <v>2022</v>
      </c>
      <c r="D568" s="4">
        <f t="shared" si="41"/>
        <v>3</v>
      </c>
      <c r="E568" s="46">
        <v>559</v>
      </c>
      <c r="F568" s="56">
        <v>442.20400000000001</v>
      </c>
      <c r="G568" s="56">
        <f>CMG!E561</f>
        <v>97.573989999999995</v>
      </c>
      <c r="H568" s="20">
        <f t="shared" si="42"/>
        <v>43147.60867396</v>
      </c>
    </row>
    <row r="569" spans="1:8" x14ac:dyDescent="0.2">
      <c r="A569" s="45">
        <f t="shared" si="43"/>
        <v>44644</v>
      </c>
      <c r="B569" s="4">
        <f t="shared" si="44"/>
        <v>8</v>
      </c>
      <c r="C569" s="4">
        <f t="shared" si="40"/>
        <v>2022</v>
      </c>
      <c r="D569" s="4">
        <f t="shared" si="41"/>
        <v>3</v>
      </c>
      <c r="E569" s="46">
        <v>560</v>
      </c>
      <c r="F569" s="56">
        <v>442.20400000000001</v>
      </c>
      <c r="G569" s="56">
        <f>CMG!E562</f>
        <v>118.37222</v>
      </c>
      <c r="H569" s="20">
        <f t="shared" si="42"/>
        <v>52344.66917288</v>
      </c>
    </row>
    <row r="570" spans="1:8" x14ac:dyDescent="0.2">
      <c r="A570" s="45">
        <f t="shared" si="43"/>
        <v>44644</v>
      </c>
      <c r="B570" s="4">
        <f t="shared" si="44"/>
        <v>9</v>
      </c>
      <c r="C570" s="4">
        <f t="shared" si="40"/>
        <v>2022</v>
      </c>
      <c r="D570" s="4">
        <f t="shared" si="41"/>
        <v>3</v>
      </c>
      <c r="E570" s="46">
        <v>561</v>
      </c>
      <c r="F570" s="56">
        <v>442.20400000000001</v>
      </c>
      <c r="G570" s="56">
        <f>CMG!E563</f>
        <v>134.45079000000001</v>
      </c>
      <c r="H570" s="20">
        <f t="shared" si="42"/>
        <v>59454.677141160006</v>
      </c>
    </row>
    <row r="571" spans="1:8" x14ac:dyDescent="0.2">
      <c r="A571" s="45">
        <f t="shared" si="43"/>
        <v>44644</v>
      </c>
      <c r="B571" s="4">
        <f t="shared" si="44"/>
        <v>10</v>
      </c>
      <c r="C571" s="4">
        <f t="shared" si="40"/>
        <v>2022</v>
      </c>
      <c r="D571" s="4">
        <f t="shared" si="41"/>
        <v>3</v>
      </c>
      <c r="E571" s="46">
        <v>562</v>
      </c>
      <c r="F571" s="56">
        <v>442.20400000000001</v>
      </c>
      <c r="G571" s="56">
        <f>CMG!E564</f>
        <v>239.93319</v>
      </c>
      <c r="H571" s="20">
        <f t="shared" si="42"/>
        <v>106099.41635076</v>
      </c>
    </row>
    <row r="572" spans="1:8" x14ac:dyDescent="0.2">
      <c r="A572" s="45">
        <f t="shared" si="43"/>
        <v>44644</v>
      </c>
      <c r="B572" s="4">
        <f t="shared" si="44"/>
        <v>11</v>
      </c>
      <c r="C572" s="4">
        <f t="shared" si="40"/>
        <v>2022</v>
      </c>
      <c r="D572" s="4">
        <f t="shared" si="41"/>
        <v>3</v>
      </c>
      <c r="E572" s="46">
        <v>563</v>
      </c>
      <c r="F572" s="56">
        <v>442.20400000000001</v>
      </c>
      <c r="G572" s="56">
        <f>CMG!E565</f>
        <v>259.12911000000003</v>
      </c>
      <c r="H572" s="20">
        <f t="shared" si="42"/>
        <v>114587.92895844001</v>
      </c>
    </row>
    <row r="573" spans="1:8" x14ac:dyDescent="0.2">
      <c r="A573" s="45">
        <f t="shared" si="43"/>
        <v>44644</v>
      </c>
      <c r="B573" s="4">
        <f t="shared" si="44"/>
        <v>12</v>
      </c>
      <c r="C573" s="4">
        <f t="shared" si="40"/>
        <v>2022</v>
      </c>
      <c r="D573" s="4">
        <f t="shared" si="41"/>
        <v>3</v>
      </c>
      <c r="E573" s="46">
        <v>564</v>
      </c>
      <c r="F573" s="56">
        <v>442.20400000000001</v>
      </c>
      <c r="G573" s="56">
        <f>CMG!E566</f>
        <v>259.12911000000003</v>
      </c>
      <c r="H573" s="20">
        <f t="shared" si="42"/>
        <v>114587.92895844001</v>
      </c>
    </row>
    <row r="574" spans="1:8" x14ac:dyDescent="0.2">
      <c r="A574" s="45">
        <f t="shared" si="43"/>
        <v>44644</v>
      </c>
      <c r="B574" s="4">
        <f t="shared" si="44"/>
        <v>13</v>
      </c>
      <c r="C574" s="4">
        <f t="shared" si="40"/>
        <v>2022</v>
      </c>
      <c r="D574" s="4">
        <f t="shared" si="41"/>
        <v>3</v>
      </c>
      <c r="E574" s="46">
        <v>565</v>
      </c>
      <c r="F574" s="56">
        <v>442.20400000000001</v>
      </c>
      <c r="G574" s="56">
        <f>CMG!E567</f>
        <v>259.12911000000003</v>
      </c>
      <c r="H574" s="20">
        <f t="shared" si="42"/>
        <v>114587.92895844001</v>
      </c>
    </row>
    <row r="575" spans="1:8" x14ac:dyDescent="0.2">
      <c r="A575" s="45">
        <f t="shared" si="43"/>
        <v>44644</v>
      </c>
      <c r="B575" s="4">
        <f t="shared" si="44"/>
        <v>14</v>
      </c>
      <c r="C575" s="4">
        <f t="shared" si="40"/>
        <v>2022</v>
      </c>
      <c r="D575" s="4">
        <f t="shared" si="41"/>
        <v>3</v>
      </c>
      <c r="E575" s="46">
        <v>566</v>
      </c>
      <c r="F575" s="56">
        <v>442.20400000000001</v>
      </c>
      <c r="G575" s="56">
        <f>CMG!E568</f>
        <v>259.12911000000003</v>
      </c>
      <c r="H575" s="20">
        <f t="shared" si="42"/>
        <v>114587.92895844001</v>
      </c>
    </row>
    <row r="576" spans="1:8" x14ac:dyDescent="0.2">
      <c r="A576" s="45">
        <f t="shared" si="43"/>
        <v>44644</v>
      </c>
      <c r="B576" s="4">
        <f t="shared" si="44"/>
        <v>15</v>
      </c>
      <c r="C576" s="4">
        <f t="shared" si="40"/>
        <v>2022</v>
      </c>
      <c r="D576" s="4">
        <f t="shared" si="41"/>
        <v>3</v>
      </c>
      <c r="E576" s="46">
        <v>567</v>
      </c>
      <c r="F576" s="56">
        <v>442.20400000000001</v>
      </c>
      <c r="G576" s="56">
        <f>CMG!E569</f>
        <v>259.12911000000003</v>
      </c>
      <c r="H576" s="20">
        <f t="shared" si="42"/>
        <v>114587.92895844001</v>
      </c>
    </row>
    <row r="577" spans="1:8" x14ac:dyDescent="0.2">
      <c r="A577" s="45">
        <f t="shared" si="43"/>
        <v>44644</v>
      </c>
      <c r="B577" s="4">
        <f t="shared" si="44"/>
        <v>16</v>
      </c>
      <c r="C577" s="4">
        <f t="shared" si="40"/>
        <v>2022</v>
      </c>
      <c r="D577" s="4">
        <f t="shared" si="41"/>
        <v>3</v>
      </c>
      <c r="E577" s="46">
        <v>568</v>
      </c>
      <c r="F577" s="56">
        <v>442.20400000000001</v>
      </c>
      <c r="G577" s="56">
        <f>CMG!E570</f>
        <v>259.12911000000003</v>
      </c>
      <c r="H577" s="20">
        <f t="shared" si="42"/>
        <v>114587.92895844001</v>
      </c>
    </row>
    <row r="578" spans="1:8" x14ac:dyDescent="0.2">
      <c r="A578" s="45">
        <f t="shared" si="43"/>
        <v>44644</v>
      </c>
      <c r="B578" s="4">
        <f t="shared" si="44"/>
        <v>17</v>
      </c>
      <c r="C578" s="4">
        <f t="shared" si="40"/>
        <v>2022</v>
      </c>
      <c r="D578" s="4">
        <f t="shared" si="41"/>
        <v>3</v>
      </c>
      <c r="E578" s="46">
        <v>569</v>
      </c>
      <c r="F578" s="56">
        <v>442.20400000000001</v>
      </c>
      <c r="G578" s="56">
        <f>CMG!E571</f>
        <v>259.12911000000003</v>
      </c>
      <c r="H578" s="20">
        <f t="shared" si="42"/>
        <v>114587.92895844001</v>
      </c>
    </row>
    <row r="579" spans="1:8" x14ac:dyDescent="0.2">
      <c r="A579" s="45">
        <f t="shared" si="43"/>
        <v>44644</v>
      </c>
      <c r="B579" s="4">
        <f t="shared" si="44"/>
        <v>18</v>
      </c>
      <c r="C579" s="4">
        <f t="shared" si="40"/>
        <v>2022</v>
      </c>
      <c r="D579" s="4">
        <f t="shared" si="41"/>
        <v>3</v>
      </c>
      <c r="E579" s="46">
        <v>570</v>
      </c>
      <c r="F579" s="56">
        <v>442.20400000000001</v>
      </c>
      <c r="G579" s="56">
        <f>CMG!E572</f>
        <v>259.12911000000003</v>
      </c>
      <c r="H579" s="20">
        <f t="shared" si="42"/>
        <v>114587.92895844001</v>
      </c>
    </row>
    <row r="580" spans="1:8" x14ac:dyDescent="0.2">
      <c r="A580" s="45">
        <f t="shared" si="43"/>
        <v>44644</v>
      </c>
      <c r="B580" s="4">
        <f t="shared" si="44"/>
        <v>19</v>
      </c>
      <c r="C580" s="4">
        <f t="shared" si="40"/>
        <v>2022</v>
      </c>
      <c r="D580" s="4">
        <f t="shared" si="41"/>
        <v>3</v>
      </c>
      <c r="E580" s="46">
        <v>571</v>
      </c>
      <c r="F580" s="56">
        <v>442.20400000000001</v>
      </c>
      <c r="G580" s="56">
        <f>CMG!E573</f>
        <v>259.14497</v>
      </c>
      <c r="H580" s="20">
        <f t="shared" si="42"/>
        <v>114594.94231388</v>
      </c>
    </row>
    <row r="581" spans="1:8" x14ac:dyDescent="0.2">
      <c r="A581" s="45">
        <f t="shared" si="43"/>
        <v>44644</v>
      </c>
      <c r="B581" s="4">
        <f t="shared" si="44"/>
        <v>20</v>
      </c>
      <c r="C581" s="4">
        <f t="shared" si="40"/>
        <v>2022</v>
      </c>
      <c r="D581" s="4">
        <f t="shared" si="41"/>
        <v>3</v>
      </c>
      <c r="E581" s="46">
        <v>572</v>
      </c>
      <c r="F581" s="56">
        <v>442.20400000000001</v>
      </c>
      <c r="G581" s="56">
        <f>CMG!E574</f>
        <v>259.14497</v>
      </c>
      <c r="H581" s="20">
        <f t="shared" si="42"/>
        <v>114594.94231388</v>
      </c>
    </row>
    <row r="582" spans="1:8" x14ac:dyDescent="0.2">
      <c r="A582" s="45">
        <f t="shared" si="43"/>
        <v>44644</v>
      </c>
      <c r="B582" s="4">
        <f t="shared" si="44"/>
        <v>21</v>
      </c>
      <c r="C582" s="4">
        <f t="shared" si="40"/>
        <v>2022</v>
      </c>
      <c r="D582" s="4">
        <f t="shared" si="41"/>
        <v>3</v>
      </c>
      <c r="E582" s="46">
        <v>573</v>
      </c>
      <c r="F582" s="56">
        <v>442.20400000000001</v>
      </c>
      <c r="G582" s="56">
        <f>CMG!E575</f>
        <v>259.14497</v>
      </c>
      <c r="H582" s="20">
        <f t="shared" si="42"/>
        <v>114594.94231388</v>
      </c>
    </row>
    <row r="583" spans="1:8" x14ac:dyDescent="0.2">
      <c r="A583" s="45">
        <f t="shared" si="43"/>
        <v>44644</v>
      </c>
      <c r="B583" s="4">
        <f t="shared" si="44"/>
        <v>22</v>
      </c>
      <c r="C583" s="4">
        <f t="shared" si="40"/>
        <v>2022</v>
      </c>
      <c r="D583" s="4">
        <f t="shared" si="41"/>
        <v>3</v>
      </c>
      <c r="E583" s="46">
        <v>574</v>
      </c>
      <c r="F583" s="56">
        <v>442.20400000000001</v>
      </c>
      <c r="G583" s="56">
        <f>CMG!E576</f>
        <v>259.14497</v>
      </c>
      <c r="H583" s="20">
        <f t="shared" si="42"/>
        <v>114594.94231388</v>
      </c>
    </row>
    <row r="584" spans="1:8" x14ac:dyDescent="0.2">
      <c r="A584" s="45">
        <f t="shared" si="43"/>
        <v>44644</v>
      </c>
      <c r="B584" s="4">
        <f t="shared" si="44"/>
        <v>23</v>
      </c>
      <c r="C584" s="4">
        <f t="shared" si="40"/>
        <v>2022</v>
      </c>
      <c r="D584" s="4">
        <f t="shared" si="41"/>
        <v>3</v>
      </c>
      <c r="E584" s="46">
        <v>575</v>
      </c>
      <c r="F584" s="56">
        <v>442.20400000000001</v>
      </c>
      <c r="G584" s="56">
        <f>CMG!E577</f>
        <v>245.52538999999999</v>
      </c>
      <c r="H584" s="20">
        <f t="shared" si="42"/>
        <v>108572.30955956</v>
      </c>
    </row>
    <row r="585" spans="1:8" x14ac:dyDescent="0.2">
      <c r="A585" s="45">
        <f t="shared" si="43"/>
        <v>44644</v>
      </c>
      <c r="B585" s="4">
        <f t="shared" si="44"/>
        <v>24</v>
      </c>
      <c r="C585" s="4">
        <f t="shared" si="40"/>
        <v>2022</v>
      </c>
      <c r="D585" s="4">
        <f t="shared" si="41"/>
        <v>3</v>
      </c>
      <c r="E585" s="46">
        <v>576</v>
      </c>
      <c r="F585" s="56">
        <v>442.20400000000001</v>
      </c>
      <c r="G585" s="56">
        <f>CMG!E578</f>
        <v>136.52903000000001</v>
      </c>
      <c r="H585" s="20">
        <f t="shared" si="42"/>
        <v>60373.683182120003</v>
      </c>
    </row>
    <row r="586" spans="1:8" x14ac:dyDescent="0.2">
      <c r="A586" s="45">
        <f t="shared" si="43"/>
        <v>44645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3</v>
      </c>
      <c r="E586" s="46">
        <v>577</v>
      </c>
      <c r="F586" s="56">
        <v>442.20400000000001</v>
      </c>
      <c r="G586" s="56">
        <f>CMG!E579</f>
        <v>189.71226999999999</v>
      </c>
      <c r="H586" s="20">
        <f t="shared" si="42"/>
        <v>83891.524643080003</v>
      </c>
    </row>
    <row r="587" spans="1:8" x14ac:dyDescent="0.2">
      <c r="A587" s="45">
        <f t="shared" si="43"/>
        <v>44645</v>
      </c>
      <c r="B587" s="4">
        <f t="shared" si="44"/>
        <v>2</v>
      </c>
      <c r="C587" s="4">
        <f t="shared" si="45"/>
        <v>2022</v>
      </c>
      <c r="D587" s="4">
        <f t="shared" si="46"/>
        <v>3</v>
      </c>
      <c r="E587" s="46">
        <v>578</v>
      </c>
      <c r="F587" s="56">
        <v>442.20400000000001</v>
      </c>
      <c r="G587" s="56">
        <f>CMG!E580</f>
        <v>81.032880000000006</v>
      </c>
      <c r="H587" s="20">
        <f t="shared" ref="H587:H650" si="47">F587*G587</f>
        <v>35833.06366752</v>
      </c>
    </row>
    <row r="588" spans="1:8" x14ac:dyDescent="0.2">
      <c r="A588" s="45">
        <f t="shared" ref="A588:A651" si="48">IF(B587=24,A587+1,A587)</f>
        <v>44645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3</v>
      </c>
      <c r="E588" s="46">
        <v>579</v>
      </c>
      <c r="F588" s="56">
        <v>442.20400000000001</v>
      </c>
      <c r="G588" s="56">
        <f>CMG!E581</f>
        <v>86.593959999999996</v>
      </c>
      <c r="H588" s="20">
        <f t="shared" si="47"/>
        <v>38292.195487839999</v>
      </c>
    </row>
    <row r="589" spans="1:8" x14ac:dyDescent="0.2">
      <c r="A589" s="45">
        <f t="shared" si="48"/>
        <v>44645</v>
      </c>
      <c r="B589" s="4">
        <f t="shared" si="49"/>
        <v>4</v>
      </c>
      <c r="C589" s="4">
        <f t="shared" si="45"/>
        <v>2022</v>
      </c>
      <c r="D589" s="4">
        <f t="shared" si="46"/>
        <v>3</v>
      </c>
      <c r="E589" s="46">
        <v>580</v>
      </c>
      <c r="F589" s="56">
        <v>442.20400000000001</v>
      </c>
      <c r="G589" s="56">
        <f>CMG!E582</f>
        <v>79.340720000000005</v>
      </c>
      <c r="H589" s="20">
        <f t="shared" si="47"/>
        <v>35084.783746880006</v>
      </c>
    </row>
    <row r="590" spans="1:8" x14ac:dyDescent="0.2">
      <c r="A590" s="45">
        <f t="shared" si="48"/>
        <v>44645</v>
      </c>
      <c r="B590" s="4">
        <f t="shared" si="49"/>
        <v>5</v>
      </c>
      <c r="C590" s="4">
        <f t="shared" si="45"/>
        <v>2022</v>
      </c>
      <c r="D590" s="4">
        <f t="shared" si="46"/>
        <v>3</v>
      </c>
      <c r="E590" s="46">
        <v>581</v>
      </c>
      <c r="F590" s="56">
        <v>442.20400000000001</v>
      </c>
      <c r="G590" s="56">
        <f>CMG!E583</f>
        <v>79.340720000000005</v>
      </c>
      <c r="H590" s="20">
        <f t="shared" si="47"/>
        <v>35084.783746880006</v>
      </c>
    </row>
    <row r="591" spans="1:8" x14ac:dyDescent="0.2">
      <c r="A591" s="45">
        <f t="shared" si="48"/>
        <v>44645</v>
      </c>
      <c r="B591" s="4">
        <f t="shared" si="49"/>
        <v>6</v>
      </c>
      <c r="C591" s="4">
        <f t="shared" si="45"/>
        <v>2022</v>
      </c>
      <c r="D591" s="4">
        <f t="shared" si="46"/>
        <v>3</v>
      </c>
      <c r="E591" s="46">
        <v>582</v>
      </c>
      <c r="F591" s="56">
        <v>442.20400000000001</v>
      </c>
      <c r="G591" s="56">
        <f>CMG!E584</f>
        <v>86.411240000000006</v>
      </c>
      <c r="H591" s="20">
        <f t="shared" si="47"/>
        <v>38211.395972960003</v>
      </c>
    </row>
    <row r="592" spans="1:8" x14ac:dyDescent="0.2">
      <c r="A592" s="45">
        <f t="shared" si="48"/>
        <v>44645</v>
      </c>
      <c r="B592" s="4">
        <f t="shared" si="49"/>
        <v>7</v>
      </c>
      <c r="C592" s="4">
        <f t="shared" si="45"/>
        <v>2022</v>
      </c>
      <c r="D592" s="4">
        <f t="shared" si="46"/>
        <v>3</v>
      </c>
      <c r="E592" s="46">
        <v>583</v>
      </c>
      <c r="F592" s="56">
        <v>442.20400000000001</v>
      </c>
      <c r="G592" s="56">
        <f>CMG!E585</f>
        <v>193.78774999999999</v>
      </c>
      <c r="H592" s="20">
        <f t="shared" si="47"/>
        <v>85693.718200999996</v>
      </c>
    </row>
    <row r="593" spans="1:8" x14ac:dyDescent="0.2">
      <c r="A593" s="45">
        <f t="shared" si="48"/>
        <v>44645</v>
      </c>
      <c r="B593" s="4">
        <f t="shared" si="49"/>
        <v>8</v>
      </c>
      <c r="C593" s="4">
        <f t="shared" si="45"/>
        <v>2022</v>
      </c>
      <c r="D593" s="4">
        <f t="shared" si="46"/>
        <v>3</v>
      </c>
      <c r="E593" s="46">
        <v>584</v>
      </c>
      <c r="F593" s="56">
        <v>442.20400000000001</v>
      </c>
      <c r="G593" s="56">
        <f>CMG!E586</f>
        <v>215.15024</v>
      </c>
      <c r="H593" s="20">
        <f t="shared" si="47"/>
        <v>95140.296728960006</v>
      </c>
    </row>
    <row r="594" spans="1:8" x14ac:dyDescent="0.2">
      <c r="A594" s="45">
        <f t="shared" si="48"/>
        <v>44645</v>
      </c>
      <c r="B594" s="4">
        <f t="shared" si="49"/>
        <v>9</v>
      </c>
      <c r="C594" s="4">
        <f t="shared" si="45"/>
        <v>2022</v>
      </c>
      <c r="D594" s="4">
        <f t="shared" si="46"/>
        <v>3</v>
      </c>
      <c r="E594" s="46">
        <v>585</v>
      </c>
      <c r="F594" s="56">
        <v>442.20400000000001</v>
      </c>
      <c r="G594" s="56">
        <f>CMG!E587</f>
        <v>143.60297</v>
      </c>
      <c r="H594" s="20">
        <f t="shared" si="47"/>
        <v>63501.807745880003</v>
      </c>
    </row>
    <row r="595" spans="1:8" x14ac:dyDescent="0.2">
      <c r="A595" s="45">
        <f t="shared" si="48"/>
        <v>44645</v>
      </c>
      <c r="B595" s="4">
        <f t="shared" si="49"/>
        <v>10</v>
      </c>
      <c r="C595" s="4">
        <f t="shared" si="45"/>
        <v>2022</v>
      </c>
      <c r="D595" s="4">
        <f t="shared" si="46"/>
        <v>3</v>
      </c>
      <c r="E595" s="46">
        <v>586</v>
      </c>
      <c r="F595" s="56">
        <v>442.20400000000001</v>
      </c>
      <c r="G595" s="56">
        <f>CMG!E588</f>
        <v>46.919629999999998</v>
      </c>
      <c r="H595" s="20">
        <f t="shared" si="47"/>
        <v>20748.04806452</v>
      </c>
    </row>
    <row r="596" spans="1:8" x14ac:dyDescent="0.2">
      <c r="A596" s="45">
        <f t="shared" si="48"/>
        <v>44645</v>
      </c>
      <c r="B596" s="4">
        <f t="shared" si="49"/>
        <v>11</v>
      </c>
      <c r="C596" s="4">
        <f t="shared" si="45"/>
        <v>2022</v>
      </c>
      <c r="D596" s="4">
        <f t="shared" si="46"/>
        <v>3</v>
      </c>
      <c r="E596" s="46">
        <v>587</v>
      </c>
      <c r="F596" s="56">
        <v>442.20400000000001</v>
      </c>
      <c r="G596" s="56">
        <f>CMG!E589</f>
        <v>57.183790000000002</v>
      </c>
      <c r="H596" s="20">
        <f t="shared" si="47"/>
        <v>25286.900673160002</v>
      </c>
    </row>
    <row r="597" spans="1:8" x14ac:dyDescent="0.2">
      <c r="A597" s="45">
        <f t="shared" si="48"/>
        <v>44645</v>
      </c>
      <c r="B597" s="4">
        <f t="shared" si="49"/>
        <v>12</v>
      </c>
      <c r="C597" s="4">
        <f t="shared" si="45"/>
        <v>2022</v>
      </c>
      <c r="D597" s="4">
        <f t="shared" si="46"/>
        <v>3</v>
      </c>
      <c r="E597" s="46">
        <v>588</v>
      </c>
      <c r="F597" s="56">
        <v>442.20400000000001</v>
      </c>
      <c r="G597" s="56">
        <f>CMG!E590</f>
        <v>194.32796999999999</v>
      </c>
      <c r="H597" s="20">
        <f t="shared" si="47"/>
        <v>85932.605645880001</v>
      </c>
    </row>
    <row r="598" spans="1:8" x14ac:dyDescent="0.2">
      <c r="A598" s="45">
        <f t="shared" si="48"/>
        <v>44645</v>
      </c>
      <c r="B598" s="4">
        <f t="shared" si="49"/>
        <v>13</v>
      </c>
      <c r="C598" s="4">
        <f t="shared" si="45"/>
        <v>2022</v>
      </c>
      <c r="D598" s="4">
        <f t="shared" si="46"/>
        <v>3</v>
      </c>
      <c r="E598" s="46">
        <v>589</v>
      </c>
      <c r="F598" s="56">
        <v>442.20400000000001</v>
      </c>
      <c r="G598" s="56">
        <f>CMG!E591</f>
        <v>211.62293</v>
      </c>
      <c r="H598" s="20">
        <f t="shared" si="47"/>
        <v>93580.506137720004</v>
      </c>
    </row>
    <row r="599" spans="1:8" x14ac:dyDescent="0.2">
      <c r="A599" s="45">
        <f t="shared" si="48"/>
        <v>44645</v>
      </c>
      <c r="B599" s="4">
        <f t="shared" si="49"/>
        <v>14</v>
      </c>
      <c r="C599" s="4">
        <f t="shared" si="45"/>
        <v>2022</v>
      </c>
      <c r="D599" s="4">
        <f t="shared" si="46"/>
        <v>3</v>
      </c>
      <c r="E599" s="46">
        <v>590</v>
      </c>
      <c r="F599" s="56">
        <v>442.20400000000001</v>
      </c>
      <c r="G599" s="56">
        <f>CMG!E592</f>
        <v>211.62293</v>
      </c>
      <c r="H599" s="20">
        <f t="shared" si="47"/>
        <v>93580.506137720004</v>
      </c>
    </row>
    <row r="600" spans="1:8" x14ac:dyDescent="0.2">
      <c r="A600" s="45">
        <f t="shared" si="48"/>
        <v>44645</v>
      </c>
      <c r="B600" s="4">
        <f t="shared" si="49"/>
        <v>15</v>
      </c>
      <c r="C600" s="4">
        <f t="shared" si="45"/>
        <v>2022</v>
      </c>
      <c r="D600" s="4">
        <f t="shared" si="46"/>
        <v>3</v>
      </c>
      <c r="E600" s="46">
        <v>591</v>
      </c>
      <c r="F600" s="56">
        <v>442.20400000000001</v>
      </c>
      <c r="G600" s="56">
        <f>CMG!E593</f>
        <v>220.82254</v>
      </c>
      <c r="H600" s="20">
        <f t="shared" si="47"/>
        <v>97648.610478160001</v>
      </c>
    </row>
    <row r="601" spans="1:8" x14ac:dyDescent="0.2">
      <c r="A601" s="45">
        <f t="shared" si="48"/>
        <v>44645</v>
      </c>
      <c r="B601" s="4">
        <f t="shared" si="49"/>
        <v>16</v>
      </c>
      <c r="C601" s="4">
        <f t="shared" si="45"/>
        <v>2022</v>
      </c>
      <c r="D601" s="4">
        <f t="shared" si="46"/>
        <v>3</v>
      </c>
      <c r="E601" s="46">
        <v>592</v>
      </c>
      <c r="F601" s="56">
        <v>442.20400000000001</v>
      </c>
      <c r="G601" s="56">
        <f>CMG!E594</f>
        <v>221.48193000000001</v>
      </c>
      <c r="H601" s="20">
        <f t="shared" si="47"/>
        <v>97940.195373720009</v>
      </c>
    </row>
    <row r="602" spans="1:8" x14ac:dyDescent="0.2">
      <c r="A602" s="45">
        <f t="shared" si="48"/>
        <v>44645</v>
      </c>
      <c r="B602" s="4">
        <f t="shared" si="49"/>
        <v>17</v>
      </c>
      <c r="C602" s="4">
        <f t="shared" si="45"/>
        <v>2022</v>
      </c>
      <c r="D602" s="4">
        <f t="shared" si="46"/>
        <v>3</v>
      </c>
      <c r="E602" s="46">
        <v>593</v>
      </c>
      <c r="F602" s="56">
        <v>442.20400000000001</v>
      </c>
      <c r="G602" s="56">
        <f>CMG!E595</f>
        <v>257.16023000000001</v>
      </c>
      <c r="H602" s="20">
        <f t="shared" si="47"/>
        <v>113717.28234692001</v>
      </c>
    </row>
    <row r="603" spans="1:8" x14ac:dyDescent="0.2">
      <c r="A603" s="45">
        <f t="shared" si="48"/>
        <v>44645</v>
      </c>
      <c r="B603" s="4">
        <f t="shared" si="49"/>
        <v>18</v>
      </c>
      <c r="C603" s="4">
        <f t="shared" si="45"/>
        <v>2022</v>
      </c>
      <c r="D603" s="4">
        <f t="shared" si="46"/>
        <v>3</v>
      </c>
      <c r="E603" s="46">
        <v>594</v>
      </c>
      <c r="F603" s="56">
        <v>442.20400000000001</v>
      </c>
      <c r="G603" s="56">
        <f>CMG!E596</f>
        <v>246.44323</v>
      </c>
      <c r="H603" s="20">
        <f t="shared" si="47"/>
        <v>108978.18207892</v>
      </c>
    </row>
    <row r="604" spans="1:8" x14ac:dyDescent="0.2">
      <c r="A604" s="45">
        <f t="shared" si="48"/>
        <v>44645</v>
      </c>
      <c r="B604" s="4">
        <f t="shared" si="49"/>
        <v>19</v>
      </c>
      <c r="C604" s="4">
        <f t="shared" si="45"/>
        <v>2022</v>
      </c>
      <c r="D604" s="4">
        <f t="shared" si="46"/>
        <v>3</v>
      </c>
      <c r="E604" s="46">
        <v>595</v>
      </c>
      <c r="F604" s="56">
        <v>442.20400000000001</v>
      </c>
      <c r="G604" s="56">
        <f>CMG!E597</f>
        <v>207.11845</v>
      </c>
      <c r="H604" s="20">
        <f t="shared" si="47"/>
        <v>91588.607063799995</v>
      </c>
    </row>
    <row r="605" spans="1:8" x14ac:dyDescent="0.2">
      <c r="A605" s="45">
        <f t="shared" si="48"/>
        <v>44645</v>
      </c>
      <c r="B605" s="4">
        <f t="shared" si="49"/>
        <v>20</v>
      </c>
      <c r="C605" s="4">
        <f t="shared" si="45"/>
        <v>2022</v>
      </c>
      <c r="D605" s="4">
        <f t="shared" si="46"/>
        <v>3</v>
      </c>
      <c r="E605" s="46">
        <v>596</v>
      </c>
      <c r="F605" s="56">
        <v>442.20400000000001</v>
      </c>
      <c r="G605" s="56">
        <f>CMG!E598</f>
        <v>253.23569000000001</v>
      </c>
      <c r="H605" s="20">
        <f t="shared" si="47"/>
        <v>111981.83506076</v>
      </c>
    </row>
    <row r="606" spans="1:8" x14ac:dyDescent="0.2">
      <c r="A606" s="45">
        <f t="shared" si="48"/>
        <v>44645</v>
      </c>
      <c r="B606" s="4">
        <f t="shared" si="49"/>
        <v>21</v>
      </c>
      <c r="C606" s="4">
        <f t="shared" si="45"/>
        <v>2022</v>
      </c>
      <c r="D606" s="4">
        <f t="shared" si="46"/>
        <v>3</v>
      </c>
      <c r="E606" s="46">
        <v>597</v>
      </c>
      <c r="F606" s="56">
        <v>442.20400000000001</v>
      </c>
      <c r="G606" s="56">
        <f>CMG!E599</f>
        <v>253.23569000000001</v>
      </c>
      <c r="H606" s="20">
        <f t="shared" si="47"/>
        <v>111981.83506076</v>
      </c>
    </row>
    <row r="607" spans="1:8" x14ac:dyDescent="0.2">
      <c r="A607" s="45">
        <f t="shared" si="48"/>
        <v>44645</v>
      </c>
      <c r="B607" s="4">
        <f t="shared" si="49"/>
        <v>22</v>
      </c>
      <c r="C607" s="4">
        <f t="shared" si="45"/>
        <v>2022</v>
      </c>
      <c r="D607" s="4">
        <f t="shared" si="46"/>
        <v>3</v>
      </c>
      <c r="E607" s="46">
        <v>598</v>
      </c>
      <c r="F607" s="56">
        <v>442.20400000000001</v>
      </c>
      <c r="G607" s="56">
        <f>CMG!E600</f>
        <v>253.23569000000001</v>
      </c>
      <c r="H607" s="20">
        <f t="shared" si="47"/>
        <v>111981.83506076</v>
      </c>
    </row>
    <row r="608" spans="1:8" x14ac:dyDescent="0.2">
      <c r="A608" s="45">
        <f t="shared" si="48"/>
        <v>44645</v>
      </c>
      <c r="B608" s="4">
        <f t="shared" si="49"/>
        <v>23</v>
      </c>
      <c r="C608" s="4">
        <f t="shared" si="45"/>
        <v>2022</v>
      </c>
      <c r="D608" s="4">
        <f t="shared" si="46"/>
        <v>3</v>
      </c>
      <c r="E608" s="46">
        <v>599</v>
      </c>
      <c r="F608" s="56">
        <v>442.20400000000001</v>
      </c>
      <c r="G608" s="56">
        <f>CMG!E601</f>
        <v>253.23569000000001</v>
      </c>
      <c r="H608" s="20">
        <f t="shared" si="47"/>
        <v>111981.83506076</v>
      </c>
    </row>
    <row r="609" spans="1:8" x14ac:dyDescent="0.2">
      <c r="A609" s="45">
        <f t="shared" si="48"/>
        <v>44645</v>
      </c>
      <c r="B609" s="4">
        <f t="shared" si="49"/>
        <v>24</v>
      </c>
      <c r="C609" s="4">
        <f t="shared" si="45"/>
        <v>2022</v>
      </c>
      <c r="D609" s="4">
        <f t="shared" si="46"/>
        <v>3</v>
      </c>
      <c r="E609" s="46">
        <v>600</v>
      </c>
      <c r="F609" s="56">
        <v>442.20400000000001</v>
      </c>
      <c r="G609" s="56">
        <f>CMG!E602</f>
        <v>253.23569000000001</v>
      </c>
      <c r="H609" s="20">
        <f t="shared" si="47"/>
        <v>111981.83506076</v>
      </c>
    </row>
    <row r="610" spans="1:8" x14ac:dyDescent="0.2">
      <c r="A610" s="45">
        <f t="shared" si="48"/>
        <v>44646</v>
      </c>
      <c r="B610" s="4">
        <f t="shared" si="49"/>
        <v>1</v>
      </c>
      <c r="C610" s="4">
        <f t="shared" si="45"/>
        <v>2022</v>
      </c>
      <c r="D610" s="4">
        <f t="shared" si="46"/>
        <v>3</v>
      </c>
      <c r="E610" s="46">
        <v>601</v>
      </c>
      <c r="F610" s="56">
        <v>442.20400000000001</v>
      </c>
      <c r="G610" s="56">
        <f>CMG!E603</f>
        <v>110.48702</v>
      </c>
      <c r="H610" s="20">
        <f t="shared" si="47"/>
        <v>48857.802192080002</v>
      </c>
    </row>
    <row r="611" spans="1:8" x14ac:dyDescent="0.2">
      <c r="A611" s="45">
        <f t="shared" si="48"/>
        <v>44646</v>
      </c>
      <c r="B611" s="4">
        <f t="shared" si="49"/>
        <v>2</v>
      </c>
      <c r="C611" s="4">
        <f t="shared" si="45"/>
        <v>2022</v>
      </c>
      <c r="D611" s="4">
        <f t="shared" si="46"/>
        <v>3</v>
      </c>
      <c r="E611" s="46">
        <v>602</v>
      </c>
      <c r="F611" s="56">
        <v>442.20400000000001</v>
      </c>
      <c r="G611" s="56">
        <f>CMG!E604</f>
        <v>110.48702</v>
      </c>
      <c r="H611" s="20">
        <f t="shared" si="47"/>
        <v>48857.802192080002</v>
      </c>
    </row>
    <row r="612" spans="1:8" x14ac:dyDescent="0.2">
      <c r="A612" s="45">
        <f t="shared" si="48"/>
        <v>44646</v>
      </c>
      <c r="B612" s="4">
        <f t="shared" si="49"/>
        <v>3</v>
      </c>
      <c r="C612" s="4">
        <f t="shared" si="45"/>
        <v>2022</v>
      </c>
      <c r="D612" s="4">
        <f t="shared" si="46"/>
        <v>3</v>
      </c>
      <c r="E612" s="46">
        <v>603</v>
      </c>
      <c r="F612" s="56">
        <v>442.20400000000001</v>
      </c>
      <c r="G612" s="56">
        <f>CMG!E605</f>
        <v>110.48702</v>
      </c>
      <c r="H612" s="20">
        <f t="shared" si="47"/>
        <v>48857.802192080002</v>
      </c>
    </row>
    <row r="613" spans="1:8" x14ac:dyDescent="0.2">
      <c r="A613" s="45">
        <f t="shared" si="48"/>
        <v>44646</v>
      </c>
      <c r="B613" s="4">
        <f t="shared" si="49"/>
        <v>4</v>
      </c>
      <c r="C613" s="4">
        <f t="shared" si="45"/>
        <v>2022</v>
      </c>
      <c r="D613" s="4">
        <f t="shared" si="46"/>
        <v>3</v>
      </c>
      <c r="E613" s="46">
        <v>604</v>
      </c>
      <c r="F613" s="56">
        <v>442.20400000000001</v>
      </c>
      <c r="G613" s="56">
        <f>CMG!E606</f>
        <v>110.48702</v>
      </c>
      <c r="H613" s="20">
        <f t="shared" si="47"/>
        <v>48857.802192080002</v>
      </c>
    </row>
    <row r="614" spans="1:8" x14ac:dyDescent="0.2">
      <c r="A614" s="45">
        <f t="shared" si="48"/>
        <v>44646</v>
      </c>
      <c r="B614" s="4">
        <f t="shared" si="49"/>
        <v>5</v>
      </c>
      <c r="C614" s="4">
        <f t="shared" si="45"/>
        <v>2022</v>
      </c>
      <c r="D614" s="4">
        <f t="shared" si="46"/>
        <v>3</v>
      </c>
      <c r="E614" s="46">
        <v>605</v>
      </c>
      <c r="F614" s="56">
        <v>442.20400000000001</v>
      </c>
      <c r="G614" s="56">
        <f>CMG!E607</f>
        <v>110.48702</v>
      </c>
      <c r="H614" s="20">
        <f t="shared" si="47"/>
        <v>48857.802192080002</v>
      </c>
    </row>
    <row r="615" spans="1:8" x14ac:dyDescent="0.2">
      <c r="A615" s="45">
        <f t="shared" si="48"/>
        <v>44646</v>
      </c>
      <c r="B615" s="4">
        <f t="shared" si="49"/>
        <v>6</v>
      </c>
      <c r="C615" s="4">
        <f t="shared" si="45"/>
        <v>2022</v>
      </c>
      <c r="D615" s="4">
        <f t="shared" si="46"/>
        <v>3</v>
      </c>
      <c r="E615" s="46">
        <v>606</v>
      </c>
      <c r="F615" s="56">
        <v>442.20400000000001</v>
      </c>
      <c r="G615" s="56">
        <f>CMG!E608</f>
        <v>110.48702</v>
      </c>
      <c r="H615" s="20">
        <f t="shared" si="47"/>
        <v>48857.802192080002</v>
      </c>
    </row>
    <row r="616" spans="1:8" x14ac:dyDescent="0.2">
      <c r="A616" s="45">
        <f t="shared" si="48"/>
        <v>44646</v>
      </c>
      <c r="B616" s="4">
        <f t="shared" si="49"/>
        <v>7</v>
      </c>
      <c r="C616" s="4">
        <f t="shared" si="45"/>
        <v>2022</v>
      </c>
      <c r="D616" s="4">
        <f t="shared" si="46"/>
        <v>3</v>
      </c>
      <c r="E616" s="46">
        <v>607</v>
      </c>
      <c r="F616" s="56">
        <v>442.20400000000001</v>
      </c>
      <c r="G616" s="56">
        <f>CMG!E609</f>
        <v>110.48702</v>
      </c>
      <c r="H616" s="20">
        <f t="shared" si="47"/>
        <v>48857.802192080002</v>
      </c>
    </row>
    <row r="617" spans="1:8" x14ac:dyDescent="0.2">
      <c r="A617" s="45">
        <f t="shared" si="48"/>
        <v>44646</v>
      </c>
      <c r="B617" s="4">
        <f t="shared" si="49"/>
        <v>8</v>
      </c>
      <c r="C617" s="4">
        <f t="shared" si="45"/>
        <v>2022</v>
      </c>
      <c r="D617" s="4">
        <f t="shared" si="46"/>
        <v>3</v>
      </c>
      <c r="E617" s="46">
        <v>608</v>
      </c>
      <c r="F617" s="56">
        <v>442.20400000000001</v>
      </c>
      <c r="G617" s="56">
        <f>CMG!E610</f>
        <v>110.48702</v>
      </c>
      <c r="H617" s="20">
        <f t="shared" si="47"/>
        <v>48857.802192080002</v>
      </c>
    </row>
    <row r="618" spans="1:8" x14ac:dyDescent="0.2">
      <c r="A618" s="45">
        <f t="shared" si="48"/>
        <v>44646</v>
      </c>
      <c r="B618" s="4">
        <f t="shared" si="49"/>
        <v>9</v>
      </c>
      <c r="C618" s="4">
        <f t="shared" si="45"/>
        <v>2022</v>
      </c>
      <c r="D618" s="4">
        <f t="shared" si="46"/>
        <v>3</v>
      </c>
      <c r="E618" s="46">
        <v>609</v>
      </c>
      <c r="F618" s="56">
        <v>442.20400000000001</v>
      </c>
      <c r="G618" s="56">
        <f>CMG!E611</f>
        <v>115.73965</v>
      </c>
      <c r="H618" s="20">
        <f t="shared" si="47"/>
        <v>51180.536188600003</v>
      </c>
    </row>
    <row r="619" spans="1:8" x14ac:dyDescent="0.2">
      <c r="A619" s="45">
        <f t="shared" si="48"/>
        <v>44646</v>
      </c>
      <c r="B619" s="4">
        <f t="shared" si="49"/>
        <v>10</v>
      </c>
      <c r="C619" s="4">
        <f t="shared" si="45"/>
        <v>2022</v>
      </c>
      <c r="D619" s="4">
        <f t="shared" si="46"/>
        <v>3</v>
      </c>
      <c r="E619" s="46">
        <v>610</v>
      </c>
      <c r="F619" s="56">
        <v>442.20400000000001</v>
      </c>
      <c r="G619" s="56">
        <f>CMG!E612</f>
        <v>51.246769999999998</v>
      </c>
      <c r="H619" s="20">
        <f t="shared" si="47"/>
        <v>22661.526681079999</v>
      </c>
    </row>
    <row r="620" spans="1:8" x14ac:dyDescent="0.2">
      <c r="A620" s="45">
        <f t="shared" si="48"/>
        <v>44646</v>
      </c>
      <c r="B620" s="4">
        <f t="shared" si="49"/>
        <v>11</v>
      </c>
      <c r="C620" s="4">
        <f t="shared" si="45"/>
        <v>2022</v>
      </c>
      <c r="D620" s="4">
        <f t="shared" si="46"/>
        <v>3</v>
      </c>
      <c r="E620" s="46">
        <v>611</v>
      </c>
      <c r="F620" s="56">
        <v>442.20400000000001</v>
      </c>
      <c r="G620" s="56">
        <f>CMG!E613</f>
        <v>92.169929999999994</v>
      </c>
      <c r="H620" s="20">
        <f t="shared" si="47"/>
        <v>40757.911725719998</v>
      </c>
    </row>
    <row r="621" spans="1:8" x14ac:dyDescent="0.2">
      <c r="A621" s="45">
        <f t="shared" si="48"/>
        <v>44646</v>
      </c>
      <c r="B621" s="4">
        <f t="shared" si="49"/>
        <v>12</v>
      </c>
      <c r="C621" s="4">
        <f t="shared" si="45"/>
        <v>2022</v>
      </c>
      <c r="D621" s="4">
        <f t="shared" si="46"/>
        <v>3</v>
      </c>
      <c r="E621" s="46">
        <v>612</v>
      </c>
      <c r="F621" s="56">
        <v>442.20400000000001</v>
      </c>
      <c r="G621" s="56">
        <f>CMG!E614</f>
        <v>82.106989999999996</v>
      </c>
      <c r="H621" s="20">
        <f t="shared" si="47"/>
        <v>36308.03940596</v>
      </c>
    </row>
    <row r="622" spans="1:8" x14ac:dyDescent="0.2">
      <c r="A622" s="45">
        <f t="shared" si="48"/>
        <v>44646</v>
      </c>
      <c r="B622" s="4">
        <f t="shared" si="49"/>
        <v>13</v>
      </c>
      <c r="C622" s="4">
        <f t="shared" si="45"/>
        <v>2022</v>
      </c>
      <c r="D622" s="4">
        <f t="shared" si="46"/>
        <v>3</v>
      </c>
      <c r="E622" s="46">
        <v>613</v>
      </c>
      <c r="F622" s="56">
        <v>442.20400000000001</v>
      </c>
      <c r="G622" s="56">
        <f>CMG!E615</f>
        <v>82.849459999999993</v>
      </c>
      <c r="H622" s="20">
        <f t="shared" si="47"/>
        <v>36636.362609839998</v>
      </c>
    </row>
    <row r="623" spans="1:8" x14ac:dyDescent="0.2">
      <c r="A623" s="45">
        <f t="shared" si="48"/>
        <v>44646</v>
      </c>
      <c r="B623" s="4">
        <f t="shared" si="49"/>
        <v>14</v>
      </c>
      <c r="C623" s="4">
        <f t="shared" si="45"/>
        <v>2022</v>
      </c>
      <c r="D623" s="4">
        <f t="shared" si="46"/>
        <v>3</v>
      </c>
      <c r="E623" s="46">
        <v>614</v>
      </c>
      <c r="F623" s="56">
        <v>442.20400000000001</v>
      </c>
      <c r="G623" s="56">
        <f>CMG!E616</f>
        <v>89.057839999999999</v>
      </c>
      <c r="H623" s="20">
        <f t="shared" si="47"/>
        <v>39381.733079359998</v>
      </c>
    </row>
    <row r="624" spans="1:8" x14ac:dyDescent="0.2">
      <c r="A624" s="45">
        <f t="shared" si="48"/>
        <v>44646</v>
      </c>
      <c r="B624" s="4">
        <f t="shared" si="49"/>
        <v>15</v>
      </c>
      <c r="C624" s="4">
        <f t="shared" si="45"/>
        <v>2022</v>
      </c>
      <c r="D624" s="4">
        <f t="shared" si="46"/>
        <v>3</v>
      </c>
      <c r="E624" s="46">
        <v>615</v>
      </c>
      <c r="F624" s="56">
        <v>442.20400000000001</v>
      </c>
      <c r="G624" s="56">
        <f>CMG!E617</f>
        <v>82.035899999999998</v>
      </c>
      <c r="H624" s="20">
        <f t="shared" si="47"/>
        <v>36276.603123599998</v>
      </c>
    </row>
    <row r="625" spans="1:8" x14ac:dyDescent="0.2">
      <c r="A625" s="45">
        <f t="shared" si="48"/>
        <v>44646</v>
      </c>
      <c r="B625" s="4">
        <f t="shared" si="49"/>
        <v>16</v>
      </c>
      <c r="C625" s="4">
        <f t="shared" si="45"/>
        <v>2022</v>
      </c>
      <c r="D625" s="4">
        <f t="shared" si="46"/>
        <v>3</v>
      </c>
      <c r="E625" s="46">
        <v>616</v>
      </c>
      <c r="F625" s="56">
        <v>442.20400000000001</v>
      </c>
      <c r="G625" s="56">
        <f>CMG!E618</f>
        <v>52.866</v>
      </c>
      <c r="H625" s="20">
        <f t="shared" si="47"/>
        <v>23377.556664</v>
      </c>
    </row>
    <row r="626" spans="1:8" x14ac:dyDescent="0.2">
      <c r="A626" s="45">
        <f t="shared" si="48"/>
        <v>44646</v>
      </c>
      <c r="B626" s="4">
        <f t="shared" si="49"/>
        <v>17</v>
      </c>
      <c r="C626" s="4">
        <f t="shared" si="45"/>
        <v>2022</v>
      </c>
      <c r="D626" s="4">
        <f t="shared" si="46"/>
        <v>3</v>
      </c>
      <c r="E626" s="46">
        <v>617</v>
      </c>
      <c r="F626" s="56">
        <v>442.20400000000001</v>
      </c>
      <c r="G626" s="56">
        <f>CMG!E619</f>
        <v>34.651600000000002</v>
      </c>
      <c r="H626" s="20">
        <f t="shared" si="47"/>
        <v>15323.076126400001</v>
      </c>
    </row>
    <row r="627" spans="1:8" x14ac:dyDescent="0.2">
      <c r="A627" s="45">
        <f t="shared" si="48"/>
        <v>44646</v>
      </c>
      <c r="B627" s="4">
        <f t="shared" si="49"/>
        <v>18</v>
      </c>
      <c r="C627" s="4">
        <f t="shared" si="45"/>
        <v>2022</v>
      </c>
      <c r="D627" s="4">
        <f t="shared" si="46"/>
        <v>3</v>
      </c>
      <c r="E627" s="46">
        <v>618</v>
      </c>
      <c r="F627" s="56">
        <v>442.20400000000001</v>
      </c>
      <c r="G627" s="56">
        <f>CMG!E620</f>
        <v>0</v>
      </c>
      <c r="H627" s="20">
        <f t="shared" si="47"/>
        <v>0</v>
      </c>
    </row>
    <row r="628" spans="1:8" x14ac:dyDescent="0.2">
      <c r="A628" s="45">
        <f t="shared" si="48"/>
        <v>44646</v>
      </c>
      <c r="B628" s="4">
        <f t="shared" si="49"/>
        <v>19</v>
      </c>
      <c r="C628" s="4">
        <f t="shared" si="45"/>
        <v>2022</v>
      </c>
      <c r="D628" s="4">
        <f t="shared" si="46"/>
        <v>3</v>
      </c>
      <c r="E628" s="46">
        <v>619</v>
      </c>
      <c r="F628" s="56">
        <v>442.20400000000001</v>
      </c>
      <c r="G628" s="56">
        <f>CMG!E621</f>
        <v>72.968190000000007</v>
      </c>
      <c r="H628" s="20">
        <f t="shared" si="47"/>
        <v>32266.825490760002</v>
      </c>
    </row>
    <row r="629" spans="1:8" x14ac:dyDescent="0.2">
      <c r="A629" s="45">
        <f t="shared" si="48"/>
        <v>44646</v>
      </c>
      <c r="B629" s="4">
        <f t="shared" si="49"/>
        <v>20</v>
      </c>
      <c r="C629" s="4">
        <f t="shared" si="45"/>
        <v>2022</v>
      </c>
      <c r="D629" s="4">
        <f t="shared" si="46"/>
        <v>3</v>
      </c>
      <c r="E629" s="46">
        <v>620</v>
      </c>
      <c r="F629" s="56">
        <v>442.20400000000001</v>
      </c>
      <c r="G629" s="56">
        <f>CMG!E622</f>
        <v>156.83659</v>
      </c>
      <c r="H629" s="20">
        <f t="shared" si="47"/>
        <v>69353.767444359997</v>
      </c>
    </row>
    <row r="630" spans="1:8" x14ac:dyDescent="0.2">
      <c r="A630" s="45">
        <f t="shared" si="48"/>
        <v>44646</v>
      </c>
      <c r="B630" s="4">
        <f t="shared" si="49"/>
        <v>21</v>
      </c>
      <c r="C630" s="4">
        <f t="shared" si="45"/>
        <v>2022</v>
      </c>
      <c r="D630" s="4">
        <f t="shared" si="46"/>
        <v>3</v>
      </c>
      <c r="E630" s="46">
        <v>621</v>
      </c>
      <c r="F630" s="56">
        <v>442.20400000000001</v>
      </c>
      <c r="G630" s="56">
        <f>CMG!E623</f>
        <v>220.34214</v>
      </c>
      <c r="H630" s="20">
        <f t="shared" si="47"/>
        <v>97436.17567656</v>
      </c>
    </row>
    <row r="631" spans="1:8" x14ac:dyDescent="0.2">
      <c r="A631" s="45">
        <f t="shared" si="48"/>
        <v>44646</v>
      </c>
      <c r="B631" s="4">
        <f t="shared" si="49"/>
        <v>22</v>
      </c>
      <c r="C631" s="4">
        <f t="shared" si="45"/>
        <v>2022</v>
      </c>
      <c r="D631" s="4">
        <f t="shared" si="46"/>
        <v>3</v>
      </c>
      <c r="E631" s="46">
        <v>622</v>
      </c>
      <c r="F631" s="56">
        <v>442.20400000000001</v>
      </c>
      <c r="G631" s="56">
        <f>CMG!E624</f>
        <v>235.01792</v>
      </c>
      <c r="H631" s="20">
        <f t="shared" si="47"/>
        <v>103925.86429568</v>
      </c>
    </row>
    <row r="632" spans="1:8" x14ac:dyDescent="0.2">
      <c r="A632" s="45">
        <f t="shared" si="48"/>
        <v>44646</v>
      </c>
      <c r="B632" s="4">
        <f t="shared" si="49"/>
        <v>23</v>
      </c>
      <c r="C632" s="4">
        <f t="shared" si="45"/>
        <v>2022</v>
      </c>
      <c r="D632" s="4">
        <f t="shared" si="46"/>
        <v>3</v>
      </c>
      <c r="E632" s="46">
        <v>623</v>
      </c>
      <c r="F632" s="56">
        <v>442.20400000000001</v>
      </c>
      <c r="G632" s="56">
        <f>CMG!E625</f>
        <v>235.01792</v>
      </c>
      <c r="H632" s="20">
        <f t="shared" si="47"/>
        <v>103925.86429568</v>
      </c>
    </row>
    <row r="633" spans="1:8" x14ac:dyDescent="0.2">
      <c r="A633" s="45">
        <f t="shared" si="48"/>
        <v>44646</v>
      </c>
      <c r="B633" s="4">
        <f t="shared" si="49"/>
        <v>24</v>
      </c>
      <c r="C633" s="4">
        <f t="shared" si="45"/>
        <v>2022</v>
      </c>
      <c r="D633" s="4">
        <f t="shared" si="46"/>
        <v>3</v>
      </c>
      <c r="E633" s="46">
        <v>624</v>
      </c>
      <c r="F633" s="56">
        <v>442.20400000000001</v>
      </c>
      <c r="G633" s="56">
        <f>CMG!E626</f>
        <v>235.01792</v>
      </c>
      <c r="H633" s="20">
        <f t="shared" si="47"/>
        <v>103925.86429568</v>
      </c>
    </row>
    <row r="634" spans="1:8" x14ac:dyDescent="0.2">
      <c r="A634" s="45">
        <f t="shared" si="48"/>
        <v>44647</v>
      </c>
      <c r="B634" s="4">
        <f t="shared" si="49"/>
        <v>1</v>
      </c>
      <c r="C634" s="4">
        <f t="shared" si="45"/>
        <v>2022</v>
      </c>
      <c r="D634" s="4">
        <f t="shared" si="46"/>
        <v>3</v>
      </c>
      <c r="E634" s="46">
        <v>625</v>
      </c>
      <c r="F634" s="56">
        <v>442.20400000000001</v>
      </c>
      <c r="G634" s="56">
        <f>CMG!E627</f>
        <v>227.06393</v>
      </c>
      <c r="H634" s="20">
        <f t="shared" si="47"/>
        <v>100408.57810172001</v>
      </c>
    </row>
    <row r="635" spans="1:8" x14ac:dyDescent="0.2">
      <c r="A635" s="45">
        <f t="shared" si="48"/>
        <v>44647</v>
      </c>
      <c r="B635" s="4">
        <f t="shared" si="49"/>
        <v>2</v>
      </c>
      <c r="C635" s="4">
        <f t="shared" si="45"/>
        <v>2022</v>
      </c>
      <c r="D635" s="4">
        <f t="shared" si="46"/>
        <v>3</v>
      </c>
      <c r="E635" s="46">
        <v>626</v>
      </c>
      <c r="F635" s="56">
        <v>442.20400000000001</v>
      </c>
      <c r="G635" s="56">
        <f>CMG!E628</f>
        <v>218.73869999999999</v>
      </c>
      <c r="H635" s="20">
        <f t="shared" si="47"/>
        <v>96727.128094800006</v>
      </c>
    </row>
    <row r="636" spans="1:8" x14ac:dyDescent="0.2">
      <c r="A636" s="45">
        <f t="shared" si="48"/>
        <v>44647</v>
      </c>
      <c r="B636" s="4">
        <f t="shared" si="49"/>
        <v>3</v>
      </c>
      <c r="C636" s="4">
        <f t="shared" si="45"/>
        <v>2022</v>
      </c>
      <c r="D636" s="4">
        <f t="shared" si="46"/>
        <v>3</v>
      </c>
      <c r="E636" s="46">
        <v>627</v>
      </c>
      <c r="F636" s="56">
        <v>442.20400000000001</v>
      </c>
      <c r="G636" s="56">
        <f>CMG!E629</f>
        <v>194.34751</v>
      </c>
      <c r="H636" s="20">
        <f t="shared" si="47"/>
        <v>85941.246312040006</v>
      </c>
    </row>
    <row r="637" spans="1:8" x14ac:dyDescent="0.2">
      <c r="A637" s="45">
        <f t="shared" si="48"/>
        <v>44647</v>
      </c>
      <c r="B637" s="4">
        <f t="shared" si="49"/>
        <v>4</v>
      </c>
      <c r="C637" s="4">
        <f t="shared" si="45"/>
        <v>2022</v>
      </c>
      <c r="D637" s="4">
        <f t="shared" si="46"/>
        <v>3</v>
      </c>
      <c r="E637" s="46">
        <v>628</v>
      </c>
      <c r="F637" s="56">
        <v>442.20400000000001</v>
      </c>
      <c r="G637" s="56">
        <f>CMG!E630</f>
        <v>183.89752999999999</v>
      </c>
      <c r="H637" s="20">
        <f t="shared" si="47"/>
        <v>81320.223356119997</v>
      </c>
    </row>
    <row r="638" spans="1:8" x14ac:dyDescent="0.2">
      <c r="A638" s="45">
        <f t="shared" si="48"/>
        <v>44647</v>
      </c>
      <c r="B638" s="4">
        <f t="shared" si="49"/>
        <v>5</v>
      </c>
      <c r="C638" s="4">
        <f t="shared" si="45"/>
        <v>2022</v>
      </c>
      <c r="D638" s="4">
        <f t="shared" si="46"/>
        <v>3</v>
      </c>
      <c r="E638" s="46">
        <v>629</v>
      </c>
      <c r="F638" s="56">
        <v>442.20400000000001</v>
      </c>
      <c r="G638" s="56">
        <f>CMG!E631</f>
        <v>127.49292</v>
      </c>
      <c r="H638" s="20">
        <f t="shared" si="47"/>
        <v>56377.879195679998</v>
      </c>
    </row>
    <row r="639" spans="1:8" x14ac:dyDescent="0.2">
      <c r="A639" s="45">
        <f t="shared" si="48"/>
        <v>44647</v>
      </c>
      <c r="B639" s="4">
        <f t="shared" si="49"/>
        <v>6</v>
      </c>
      <c r="C639" s="4">
        <f t="shared" si="45"/>
        <v>2022</v>
      </c>
      <c r="D639" s="4">
        <f t="shared" si="46"/>
        <v>3</v>
      </c>
      <c r="E639" s="46">
        <v>630</v>
      </c>
      <c r="F639" s="56">
        <v>442.20400000000001</v>
      </c>
      <c r="G639" s="56">
        <f>CMG!E632</f>
        <v>78.173429999999996</v>
      </c>
      <c r="H639" s="20">
        <f t="shared" si="47"/>
        <v>34568.603439719998</v>
      </c>
    </row>
    <row r="640" spans="1:8" x14ac:dyDescent="0.2">
      <c r="A640" s="45">
        <f t="shared" si="48"/>
        <v>44647</v>
      </c>
      <c r="B640" s="4">
        <f t="shared" si="49"/>
        <v>7</v>
      </c>
      <c r="C640" s="4">
        <f t="shared" si="45"/>
        <v>2022</v>
      </c>
      <c r="D640" s="4">
        <f t="shared" si="46"/>
        <v>3</v>
      </c>
      <c r="E640" s="46">
        <v>631</v>
      </c>
      <c r="F640" s="56">
        <v>442.20400000000001</v>
      </c>
      <c r="G640" s="56">
        <f>CMG!E633</f>
        <v>67.72345</v>
      </c>
      <c r="H640" s="20">
        <f t="shared" si="47"/>
        <v>29947.5804838</v>
      </c>
    </row>
    <row r="641" spans="1:8" x14ac:dyDescent="0.2">
      <c r="A641" s="45">
        <f t="shared" si="48"/>
        <v>44647</v>
      </c>
      <c r="B641" s="4">
        <f t="shared" si="49"/>
        <v>8</v>
      </c>
      <c r="C641" s="4">
        <f t="shared" si="45"/>
        <v>2022</v>
      </c>
      <c r="D641" s="4">
        <f t="shared" si="46"/>
        <v>3</v>
      </c>
      <c r="E641" s="46">
        <v>632</v>
      </c>
      <c r="F641" s="56">
        <v>442.20400000000001</v>
      </c>
      <c r="G641" s="56">
        <f>CMG!E634</f>
        <v>64.856229999999996</v>
      </c>
      <c r="H641" s="20">
        <f t="shared" si="47"/>
        <v>28679.684330919998</v>
      </c>
    </row>
    <row r="642" spans="1:8" x14ac:dyDescent="0.2">
      <c r="A642" s="45">
        <f t="shared" si="48"/>
        <v>44647</v>
      </c>
      <c r="B642" s="4">
        <f t="shared" si="49"/>
        <v>9</v>
      </c>
      <c r="C642" s="4">
        <f t="shared" si="45"/>
        <v>2022</v>
      </c>
      <c r="D642" s="4">
        <f t="shared" si="46"/>
        <v>3</v>
      </c>
      <c r="E642" s="46">
        <v>633</v>
      </c>
      <c r="F642" s="56">
        <v>442.20400000000001</v>
      </c>
      <c r="G642" s="56">
        <f>CMG!E635</f>
        <v>66.759810000000002</v>
      </c>
      <c r="H642" s="20">
        <f t="shared" si="47"/>
        <v>29521.455021240003</v>
      </c>
    </row>
    <row r="643" spans="1:8" x14ac:dyDescent="0.2">
      <c r="A643" s="45">
        <f t="shared" si="48"/>
        <v>44647</v>
      </c>
      <c r="B643" s="4">
        <f t="shared" si="49"/>
        <v>10</v>
      </c>
      <c r="C643" s="4">
        <f t="shared" si="45"/>
        <v>2022</v>
      </c>
      <c r="D643" s="4">
        <f t="shared" si="46"/>
        <v>3</v>
      </c>
      <c r="E643" s="46">
        <v>634</v>
      </c>
      <c r="F643" s="56">
        <v>442.20400000000001</v>
      </c>
      <c r="G643" s="56">
        <f>CMG!E636</f>
        <v>0</v>
      </c>
      <c r="H643" s="20">
        <f t="shared" si="47"/>
        <v>0</v>
      </c>
    </row>
    <row r="644" spans="1:8" x14ac:dyDescent="0.2">
      <c r="A644" s="45">
        <f t="shared" si="48"/>
        <v>44647</v>
      </c>
      <c r="B644" s="4">
        <f t="shared" si="49"/>
        <v>11</v>
      </c>
      <c r="C644" s="4">
        <f t="shared" si="45"/>
        <v>2022</v>
      </c>
      <c r="D644" s="4">
        <f t="shared" si="46"/>
        <v>3</v>
      </c>
      <c r="E644" s="46">
        <v>635</v>
      </c>
      <c r="F644" s="56">
        <v>442.20400000000001</v>
      </c>
      <c r="G644" s="56">
        <f>CMG!E637</f>
        <v>0</v>
      </c>
      <c r="H644" s="20">
        <f t="shared" si="47"/>
        <v>0</v>
      </c>
    </row>
    <row r="645" spans="1:8" x14ac:dyDescent="0.2">
      <c r="A645" s="45">
        <f t="shared" si="48"/>
        <v>44647</v>
      </c>
      <c r="B645" s="4">
        <f t="shared" si="49"/>
        <v>12</v>
      </c>
      <c r="C645" s="4">
        <f t="shared" si="45"/>
        <v>2022</v>
      </c>
      <c r="D645" s="4">
        <f t="shared" si="46"/>
        <v>3</v>
      </c>
      <c r="E645" s="46">
        <v>636</v>
      </c>
      <c r="F645" s="56">
        <v>442.20400000000001</v>
      </c>
      <c r="G645" s="56">
        <f>CMG!E638</f>
        <v>0</v>
      </c>
      <c r="H645" s="20">
        <f t="shared" si="47"/>
        <v>0</v>
      </c>
    </row>
    <row r="646" spans="1:8" x14ac:dyDescent="0.2">
      <c r="A646" s="45">
        <f t="shared" si="48"/>
        <v>44647</v>
      </c>
      <c r="B646" s="4">
        <f t="shared" si="49"/>
        <v>13</v>
      </c>
      <c r="C646" s="4">
        <f t="shared" si="45"/>
        <v>2022</v>
      </c>
      <c r="D646" s="4">
        <f t="shared" si="46"/>
        <v>3</v>
      </c>
      <c r="E646" s="46">
        <v>637</v>
      </c>
      <c r="F646" s="56">
        <v>442.20400000000001</v>
      </c>
      <c r="G646" s="56">
        <f>CMG!E639</f>
        <v>0</v>
      </c>
      <c r="H646" s="20">
        <f t="shared" si="47"/>
        <v>0</v>
      </c>
    </row>
    <row r="647" spans="1:8" x14ac:dyDescent="0.2">
      <c r="A647" s="45">
        <f t="shared" si="48"/>
        <v>44647</v>
      </c>
      <c r="B647" s="4">
        <f t="shared" si="49"/>
        <v>14</v>
      </c>
      <c r="C647" s="4">
        <f t="shared" si="45"/>
        <v>2022</v>
      </c>
      <c r="D647" s="4">
        <f t="shared" si="46"/>
        <v>3</v>
      </c>
      <c r="E647" s="46">
        <v>638</v>
      </c>
      <c r="F647" s="56">
        <v>442.20400000000001</v>
      </c>
      <c r="G647" s="56">
        <f>CMG!E640</f>
        <v>0</v>
      </c>
      <c r="H647" s="20">
        <f t="shared" si="47"/>
        <v>0</v>
      </c>
    </row>
    <row r="648" spans="1:8" x14ac:dyDescent="0.2">
      <c r="A648" s="45">
        <f t="shared" si="48"/>
        <v>44647</v>
      </c>
      <c r="B648" s="4">
        <f t="shared" si="49"/>
        <v>15</v>
      </c>
      <c r="C648" s="4">
        <f t="shared" si="45"/>
        <v>2022</v>
      </c>
      <c r="D648" s="4">
        <f t="shared" si="46"/>
        <v>3</v>
      </c>
      <c r="E648" s="46">
        <v>639</v>
      </c>
      <c r="F648" s="56">
        <v>442.20400000000001</v>
      </c>
      <c r="G648" s="56">
        <f>CMG!E641</f>
        <v>0</v>
      </c>
      <c r="H648" s="20">
        <f t="shared" si="47"/>
        <v>0</v>
      </c>
    </row>
    <row r="649" spans="1:8" x14ac:dyDescent="0.2">
      <c r="A649" s="45">
        <f t="shared" si="48"/>
        <v>44647</v>
      </c>
      <c r="B649" s="4">
        <f t="shared" si="49"/>
        <v>16</v>
      </c>
      <c r="C649" s="4">
        <f t="shared" si="45"/>
        <v>2022</v>
      </c>
      <c r="D649" s="4">
        <f t="shared" si="46"/>
        <v>3</v>
      </c>
      <c r="E649" s="46">
        <v>640</v>
      </c>
      <c r="F649" s="56">
        <v>442.20400000000001</v>
      </c>
      <c r="G649" s="56">
        <f>CMG!E642</f>
        <v>0</v>
      </c>
      <c r="H649" s="20">
        <f t="shared" si="47"/>
        <v>0</v>
      </c>
    </row>
    <row r="650" spans="1:8" x14ac:dyDescent="0.2">
      <c r="A650" s="45">
        <f t="shared" si="48"/>
        <v>44647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3</v>
      </c>
      <c r="E650" s="46">
        <v>641</v>
      </c>
      <c r="F650" s="56">
        <v>442.20400000000001</v>
      </c>
      <c r="G650" s="56">
        <f>CMG!E643</f>
        <v>0</v>
      </c>
      <c r="H650" s="20">
        <f t="shared" si="47"/>
        <v>0</v>
      </c>
    </row>
    <row r="651" spans="1:8" x14ac:dyDescent="0.2">
      <c r="A651" s="45">
        <f t="shared" si="48"/>
        <v>44647</v>
      </c>
      <c r="B651" s="4">
        <f t="shared" si="49"/>
        <v>18</v>
      </c>
      <c r="C651" s="4">
        <f t="shared" si="50"/>
        <v>2022</v>
      </c>
      <c r="D651" s="4">
        <f t="shared" si="51"/>
        <v>3</v>
      </c>
      <c r="E651" s="46">
        <v>642</v>
      </c>
      <c r="F651" s="56">
        <v>442.20400000000001</v>
      </c>
      <c r="G651" s="56">
        <f>CMG!E644</f>
        <v>0</v>
      </c>
      <c r="H651" s="20">
        <f t="shared" ref="H651:H714" si="52">F651*G651</f>
        <v>0</v>
      </c>
    </row>
    <row r="652" spans="1:8" x14ac:dyDescent="0.2">
      <c r="A652" s="45">
        <f t="shared" ref="A652:A715" si="53">IF(B651=24,A651+1,A651)</f>
        <v>44647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3</v>
      </c>
      <c r="E652" s="46">
        <v>643</v>
      </c>
      <c r="F652" s="56">
        <v>442.20400000000001</v>
      </c>
      <c r="G652" s="56">
        <f>CMG!E645</f>
        <v>55.25141</v>
      </c>
      <c r="H652" s="20">
        <f t="shared" si="52"/>
        <v>24432.394507640001</v>
      </c>
    </row>
    <row r="653" spans="1:8" x14ac:dyDescent="0.2">
      <c r="A653" s="45">
        <f t="shared" si="53"/>
        <v>44647</v>
      </c>
      <c r="B653" s="4">
        <f t="shared" si="54"/>
        <v>20</v>
      </c>
      <c r="C653" s="4">
        <f t="shared" si="50"/>
        <v>2022</v>
      </c>
      <c r="D653" s="4">
        <f t="shared" si="51"/>
        <v>3</v>
      </c>
      <c r="E653" s="46">
        <v>644</v>
      </c>
      <c r="F653" s="56">
        <v>442.20400000000001</v>
      </c>
      <c r="G653" s="56">
        <f>CMG!E646</f>
        <v>175.06679</v>
      </c>
      <c r="H653" s="20">
        <f t="shared" si="52"/>
        <v>77415.234805159998</v>
      </c>
    </row>
    <row r="654" spans="1:8" x14ac:dyDescent="0.2">
      <c r="A654" s="45">
        <f t="shared" si="53"/>
        <v>44647</v>
      </c>
      <c r="B654" s="4">
        <f t="shared" si="54"/>
        <v>21</v>
      </c>
      <c r="C654" s="4">
        <f t="shared" si="50"/>
        <v>2022</v>
      </c>
      <c r="D654" s="4">
        <f t="shared" si="51"/>
        <v>3</v>
      </c>
      <c r="E654" s="46">
        <v>645</v>
      </c>
      <c r="F654" s="56">
        <v>442.20400000000001</v>
      </c>
      <c r="G654" s="56">
        <f>CMG!E647</f>
        <v>183.70796000000001</v>
      </c>
      <c r="H654" s="20">
        <f t="shared" si="52"/>
        <v>81236.394743840006</v>
      </c>
    </row>
    <row r="655" spans="1:8" x14ac:dyDescent="0.2">
      <c r="A655" s="45">
        <f t="shared" si="53"/>
        <v>44647</v>
      </c>
      <c r="B655" s="4">
        <f t="shared" si="54"/>
        <v>22</v>
      </c>
      <c r="C655" s="4">
        <f t="shared" si="50"/>
        <v>2022</v>
      </c>
      <c r="D655" s="4">
        <f t="shared" si="51"/>
        <v>3</v>
      </c>
      <c r="E655" s="46">
        <v>646</v>
      </c>
      <c r="F655" s="56">
        <v>442.20400000000001</v>
      </c>
      <c r="G655" s="56">
        <f>CMG!E648</f>
        <v>176.77291</v>
      </c>
      <c r="H655" s="20">
        <f t="shared" si="52"/>
        <v>78169.687893640003</v>
      </c>
    </row>
    <row r="656" spans="1:8" x14ac:dyDescent="0.2">
      <c r="A656" s="45">
        <f t="shared" si="53"/>
        <v>44647</v>
      </c>
      <c r="B656" s="4">
        <f t="shared" si="54"/>
        <v>23</v>
      </c>
      <c r="C656" s="4">
        <f t="shared" si="50"/>
        <v>2022</v>
      </c>
      <c r="D656" s="4">
        <f t="shared" si="51"/>
        <v>3</v>
      </c>
      <c r="E656" s="46">
        <v>647</v>
      </c>
      <c r="F656" s="56">
        <v>442.20400000000001</v>
      </c>
      <c r="G656" s="56">
        <f>CMG!E649</f>
        <v>100.45567</v>
      </c>
      <c r="H656" s="20">
        <f t="shared" si="52"/>
        <v>44421.899096679997</v>
      </c>
    </row>
    <row r="657" spans="1:8" x14ac:dyDescent="0.2">
      <c r="A657" s="45">
        <f t="shared" si="53"/>
        <v>44647</v>
      </c>
      <c r="B657" s="4">
        <f t="shared" si="54"/>
        <v>24</v>
      </c>
      <c r="C657" s="4">
        <f t="shared" si="50"/>
        <v>2022</v>
      </c>
      <c r="D657" s="4">
        <f t="shared" si="51"/>
        <v>3</v>
      </c>
      <c r="E657" s="46">
        <v>648</v>
      </c>
      <c r="F657" s="56">
        <v>442.20400000000001</v>
      </c>
      <c r="G657" s="56">
        <f>CMG!E650</f>
        <v>91.372159999999994</v>
      </c>
      <c r="H657" s="20">
        <f t="shared" si="52"/>
        <v>40405.134640639997</v>
      </c>
    </row>
    <row r="658" spans="1:8" x14ac:dyDescent="0.2">
      <c r="A658" s="45">
        <f t="shared" si="53"/>
        <v>44648</v>
      </c>
      <c r="B658" s="4">
        <f t="shared" si="54"/>
        <v>1</v>
      </c>
      <c r="C658" s="4">
        <f t="shared" si="50"/>
        <v>2022</v>
      </c>
      <c r="D658" s="4">
        <f t="shared" si="51"/>
        <v>3</v>
      </c>
      <c r="E658" s="46">
        <v>649</v>
      </c>
      <c r="F658" s="56">
        <v>442.20400000000001</v>
      </c>
      <c r="G658" s="56">
        <f>CMG!E651</f>
        <v>73.607990000000001</v>
      </c>
      <c r="H658" s="20">
        <f t="shared" si="52"/>
        <v>32549.747609960003</v>
      </c>
    </row>
    <row r="659" spans="1:8" x14ac:dyDescent="0.2">
      <c r="A659" s="45">
        <f t="shared" si="53"/>
        <v>44648</v>
      </c>
      <c r="B659" s="4">
        <f t="shared" si="54"/>
        <v>2</v>
      </c>
      <c r="C659" s="4">
        <f t="shared" si="50"/>
        <v>2022</v>
      </c>
      <c r="D659" s="4">
        <f t="shared" si="51"/>
        <v>3</v>
      </c>
      <c r="E659" s="46">
        <v>650</v>
      </c>
      <c r="F659" s="56">
        <v>442.20400000000001</v>
      </c>
      <c r="G659" s="56">
        <f>CMG!E652</f>
        <v>77.770600000000002</v>
      </c>
      <c r="H659" s="20">
        <f t="shared" si="52"/>
        <v>34390.470402400002</v>
      </c>
    </row>
    <row r="660" spans="1:8" x14ac:dyDescent="0.2">
      <c r="A660" s="45">
        <f t="shared" si="53"/>
        <v>44648</v>
      </c>
      <c r="B660" s="4">
        <f t="shared" si="54"/>
        <v>3</v>
      </c>
      <c r="C660" s="4">
        <f t="shared" si="50"/>
        <v>2022</v>
      </c>
      <c r="D660" s="4">
        <f t="shared" si="51"/>
        <v>3</v>
      </c>
      <c r="E660" s="46">
        <v>651</v>
      </c>
      <c r="F660" s="56">
        <v>442.20400000000001</v>
      </c>
      <c r="G660" s="56">
        <f>CMG!E653</f>
        <v>78.844819999999999</v>
      </c>
      <c r="H660" s="20">
        <f t="shared" si="52"/>
        <v>34865.494783280003</v>
      </c>
    </row>
    <row r="661" spans="1:8" x14ac:dyDescent="0.2">
      <c r="A661" s="45">
        <f t="shared" si="53"/>
        <v>44648</v>
      </c>
      <c r="B661" s="4">
        <f t="shared" si="54"/>
        <v>4</v>
      </c>
      <c r="C661" s="4">
        <f t="shared" si="50"/>
        <v>2022</v>
      </c>
      <c r="D661" s="4">
        <f t="shared" si="51"/>
        <v>3</v>
      </c>
      <c r="E661" s="46">
        <v>652</v>
      </c>
      <c r="F661" s="56">
        <v>442.20400000000001</v>
      </c>
      <c r="G661" s="56">
        <f>CMG!E654</f>
        <v>99.199770000000001</v>
      </c>
      <c r="H661" s="20">
        <f t="shared" si="52"/>
        <v>43866.535093079998</v>
      </c>
    </row>
    <row r="662" spans="1:8" x14ac:dyDescent="0.2">
      <c r="A662" s="45">
        <f t="shared" si="53"/>
        <v>44648</v>
      </c>
      <c r="B662" s="4">
        <f t="shared" si="54"/>
        <v>5</v>
      </c>
      <c r="C662" s="4">
        <f t="shared" si="50"/>
        <v>2022</v>
      </c>
      <c r="D662" s="4">
        <f t="shared" si="51"/>
        <v>3</v>
      </c>
      <c r="E662" s="46">
        <v>653</v>
      </c>
      <c r="F662" s="56">
        <v>442.20400000000001</v>
      </c>
      <c r="G662" s="56">
        <f>CMG!E655</f>
        <v>100.90589</v>
      </c>
      <c r="H662" s="20">
        <f t="shared" si="52"/>
        <v>44620.988181560002</v>
      </c>
    </row>
    <row r="663" spans="1:8" x14ac:dyDescent="0.2">
      <c r="A663" s="45">
        <f t="shared" si="53"/>
        <v>44648</v>
      </c>
      <c r="B663" s="4">
        <f t="shared" si="54"/>
        <v>6</v>
      </c>
      <c r="C663" s="4">
        <f t="shared" si="50"/>
        <v>2022</v>
      </c>
      <c r="D663" s="4">
        <f t="shared" si="51"/>
        <v>3</v>
      </c>
      <c r="E663" s="46">
        <v>654</v>
      </c>
      <c r="F663" s="56">
        <v>442.20400000000001</v>
      </c>
      <c r="G663" s="56">
        <f>CMG!E656</f>
        <v>101.97221999999999</v>
      </c>
      <c r="H663" s="20">
        <f t="shared" si="52"/>
        <v>45092.523572879996</v>
      </c>
    </row>
    <row r="664" spans="1:8" x14ac:dyDescent="0.2">
      <c r="A664" s="45">
        <f t="shared" si="53"/>
        <v>44648</v>
      </c>
      <c r="B664" s="4">
        <f t="shared" si="54"/>
        <v>7</v>
      </c>
      <c r="C664" s="4">
        <f t="shared" si="50"/>
        <v>2022</v>
      </c>
      <c r="D664" s="4">
        <f t="shared" si="51"/>
        <v>3</v>
      </c>
      <c r="E664" s="46">
        <v>655</v>
      </c>
      <c r="F664" s="56">
        <v>442.20400000000001</v>
      </c>
      <c r="G664" s="56">
        <f>CMG!E657</f>
        <v>101.97221999999999</v>
      </c>
      <c r="H664" s="20">
        <f t="shared" si="52"/>
        <v>45092.523572879996</v>
      </c>
    </row>
    <row r="665" spans="1:8" x14ac:dyDescent="0.2">
      <c r="A665" s="45">
        <f t="shared" si="53"/>
        <v>44648</v>
      </c>
      <c r="B665" s="4">
        <f t="shared" si="54"/>
        <v>8</v>
      </c>
      <c r="C665" s="4">
        <f t="shared" si="50"/>
        <v>2022</v>
      </c>
      <c r="D665" s="4">
        <f t="shared" si="51"/>
        <v>3</v>
      </c>
      <c r="E665" s="46">
        <v>656</v>
      </c>
      <c r="F665" s="56">
        <v>442.20400000000001</v>
      </c>
      <c r="G665" s="56">
        <f>CMG!E658</f>
        <v>101.97221999999999</v>
      </c>
      <c r="H665" s="20">
        <f t="shared" si="52"/>
        <v>45092.523572879996</v>
      </c>
    </row>
    <row r="666" spans="1:8" x14ac:dyDescent="0.2">
      <c r="A666" s="45">
        <f t="shared" si="53"/>
        <v>44648</v>
      </c>
      <c r="B666" s="4">
        <f t="shared" si="54"/>
        <v>9</v>
      </c>
      <c r="C666" s="4">
        <f t="shared" si="50"/>
        <v>2022</v>
      </c>
      <c r="D666" s="4">
        <f t="shared" si="51"/>
        <v>3</v>
      </c>
      <c r="E666" s="46">
        <v>657</v>
      </c>
      <c r="F666" s="56">
        <v>442.20400000000001</v>
      </c>
      <c r="G666" s="56">
        <f>CMG!E659</f>
        <v>110.75557000000001</v>
      </c>
      <c r="H666" s="20">
        <f t="shared" si="52"/>
        <v>48976.556076280001</v>
      </c>
    </row>
    <row r="667" spans="1:8" x14ac:dyDescent="0.2">
      <c r="A667" s="45">
        <f t="shared" si="53"/>
        <v>44648</v>
      </c>
      <c r="B667" s="4">
        <f t="shared" si="54"/>
        <v>10</v>
      </c>
      <c r="C667" s="4">
        <f t="shared" si="50"/>
        <v>2022</v>
      </c>
      <c r="D667" s="4">
        <f t="shared" si="51"/>
        <v>3</v>
      </c>
      <c r="E667" s="46">
        <v>658</v>
      </c>
      <c r="F667" s="56">
        <v>442.20400000000001</v>
      </c>
      <c r="G667" s="56">
        <f>CMG!E660</f>
        <v>70.251040000000003</v>
      </c>
      <c r="H667" s="20">
        <f t="shared" si="52"/>
        <v>31065.290892160003</v>
      </c>
    </row>
    <row r="668" spans="1:8" x14ac:dyDescent="0.2">
      <c r="A668" s="45">
        <f t="shared" si="53"/>
        <v>44648</v>
      </c>
      <c r="B668" s="4">
        <f t="shared" si="54"/>
        <v>11</v>
      </c>
      <c r="C668" s="4">
        <f t="shared" si="50"/>
        <v>2022</v>
      </c>
      <c r="D668" s="4">
        <f t="shared" si="51"/>
        <v>3</v>
      </c>
      <c r="E668" s="46">
        <v>659</v>
      </c>
      <c r="F668" s="56">
        <v>442.20400000000001</v>
      </c>
      <c r="G668" s="56">
        <f>CMG!E661</f>
        <v>94.634320000000002</v>
      </c>
      <c r="H668" s="20">
        <f t="shared" si="52"/>
        <v>41847.674841280001</v>
      </c>
    </row>
    <row r="669" spans="1:8" x14ac:dyDescent="0.2">
      <c r="A669" s="45">
        <f t="shared" si="53"/>
        <v>44648</v>
      </c>
      <c r="B669" s="4">
        <f t="shared" si="54"/>
        <v>12</v>
      </c>
      <c r="C669" s="4">
        <f t="shared" si="50"/>
        <v>2022</v>
      </c>
      <c r="D669" s="4">
        <f t="shared" si="51"/>
        <v>3</v>
      </c>
      <c r="E669" s="46">
        <v>660</v>
      </c>
      <c r="F669" s="56">
        <v>442.20400000000001</v>
      </c>
      <c r="G669" s="56">
        <f>CMG!E662</f>
        <v>99.800070000000005</v>
      </c>
      <c r="H669" s="20">
        <f t="shared" si="52"/>
        <v>44131.99015428</v>
      </c>
    </row>
    <row r="670" spans="1:8" x14ac:dyDescent="0.2">
      <c r="A670" s="45">
        <f t="shared" si="53"/>
        <v>44648</v>
      </c>
      <c r="B670" s="4">
        <f t="shared" si="54"/>
        <v>13</v>
      </c>
      <c r="C670" s="4">
        <f t="shared" si="50"/>
        <v>2022</v>
      </c>
      <c r="D670" s="4">
        <f t="shared" si="51"/>
        <v>3</v>
      </c>
      <c r="E670" s="46">
        <v>661</v>
      </c>
      <c r="F670" s="56">
        <v>442.20400000000001</v>
      </c>
      <c r="G670" s="56">
        <f>CMG!E663</f>
        <v>99.800070000000005</v>
      </c>
      <c r="H670" s="20">
        <f t="shared" si="52"/>
        <v>44131.99015428</v>
      </c>
    </row>
    <row r="671" spans="1:8" x14ac:dyDescent="0.2">
      <c r="A671" s="45">
        <f t="shared" si="53"/>
        <v>44648</v>
      </c>
      <c r="B671" s="4">
        <f t="shared" si="54"/>
        <v>14</v>
      </c>
      <c r="C671" s="4">
        <f t="shared" si="50"/>
        <v>2022</v>
      </c>
      <c r="D671" s="4">
        <f t="shared" si="51"/>
        <v>3</v>
      </c>
      <c r="E671" s="46">
        <v>662</v>
      </c>
      <c r="F671" s="56">
        <v>442.20400000000001</v>
      </c>
      <c r="G671" s="56">
        <f>CMG!E664</f>
        <v>100.71632</v>
      </c>
      <c r="H671" s="20">
        <f t="shared" si="52"/>
        <v>44537.159569279997</v>
      </c>
    </row>
    <row r="672" spans="1:8" x14ac:dyDescent="0.2">
      <c r="A672" s="45">
        <f t="shared" si="53"/>
        <v>44648</v>
      </c>
      <c r="B672" s="4">
        <f t="shared" si="54"/>
        <v>15</v>
      </c>
      <c r="C672" s="4">
        <f t="shared" si="50"/>
        <v>2022</v>
      </c>
      <c r="D672" s="4">
        <f t="shared" si="51"/>
        <v>3</v>
      </c>
      <c r="E672" s="46">
        <v>663</v>
      </c>
      <c r="F672" s="56">
        <v>442.20400000000001</v>
      </c>
      <c r="G672" s="56">
        <f>CMG!E665</f>
        <v>110.75557000000001</v>
      </c>
      <c r="H672" s="20">
        <f t="shared" si="52"/>
        <v>48976.556076280001</v>
      </c>
    </row>
    <row r="673" spans="1:8" x14ac:dyDescent="0.2">
      <c r="A673" s="45">
        <f t="shared" si="53"/>
        <v>44648</v>
      </c>
      <c r="B673" s="4">
        <f t="shared" si="54"/>
        <v>16</v>
      </c>
      <c r="C673" s="4">
        <f t="shared" si="50"/>
        <v>2022</v>
      </c>
      <c r="D673" s="4">
        <f t="shared" si="51"/>
        <v>3</v>
      </c>
      <c r="E673" s="46">
        <v>664</v>
      </c>
      <c r="F673" s="56">
        <v>442.20400000000001</v>
      </c>
      <c r="G673" s="56">
        <f>CMG!E666</f>
        <v>122.46144</v>
      </c>
      <c r="H673" s="20">
        <f t="shared" si="52"/>
        <v>54152.938613760001</v>
      </c>
    </row>
    <row r="674" spans="1:8" x14ac:dyDescent="0.2">
      <c r="A674" s="45">
        <f t="shared" si="53"/>
        <v>44648</v>
      </c>
      <c r="B674" s="4">
        <f t="shared" si="54"/>
        <v>17</v>
      </c>
      <c r="C674" s="4">
        <f t="shared" si="50"/>
        <v>2022</v>
      </c>
      <c r="D674" s="4">
        <f t="shared" si="51"/>
        <v>3</v>
      </c>
      <c r="E674" s="46">
        <v>665</v>
      </c>
      <c r="F674" s="56">
        <v>442.20400000000001</v>
      </c>
      <c r="G674" s="56">
        <f>CMG!E667</f>
        <v>134.15942000000001</v>
      </c>
      <c r="H674" s="20">
        <f t="shared" si="52"/>
        <v>59325.832161680009</v>
      </c>
    </row>
    <row r="675" spans="1:8" x14ac:dyDescent="0.2">
      <c r="A675" s="45">
        <f t="shared" si="53"/>
        <v>44648</v>
      </c>
      <c r="B675" s="4">
        <f t="shared" si="54"/>
        <v>18</v>
      </c>
      <c r="C675" s="4">
        <f t="shared" si="50"/>
        <v>2022</v>
      </c>
      <c r="D675" s="4">
        <f t="shared" si="51"/>
        <v>3</v>
      </c>
      <c r="E675" s="46">
        <v>666</v>
      </c>
      <c r="F675" s="56">
        <v>442.20400000000001</v>
      </c>
      <c r="G675" s="56">
        <f>CMG!E668</f>
        <v>134.15942000000001</v>
      </c>
      <c r="H675" s="20">
        <f t="shared" si="52"/>
        <v>59325.832161680009</v>
      </c>
    </row>
    <row r="676" spans="1:8" x14ac:dyDescent="0.2">
      <c r="A676" s="45">
        <f t="shared" si="53"/>
        <v>44648</v>
      </c>
      <c r="B676" s="4">
        <f t="shared" si="54"/>
        <v>19</v>
      </c>
      <c r="C676" s="4">
        <f t="shared" si="50"/>
        <v>2022</v>
      </c>
      <c r="D676" s="4">
        <f t="shared" si="51"/>
        <v>3</v>
      </c>
      <c r="E676" s="46">
        <v>667</v>
      </c>
      <c r="F676" s="56">
        <v>442.20400000000001</v>
      </c>
      <c r="G676" s="56">
        <f>CMG!E669</f>
        <v>117.34309</v>
      </c>
      <c r="H676" s="20">
        <f t="shared" si="52"/>
        <v>51889.583770360005</v>
      </c>
    </row>
    <row r="677" spans="1:8" x14ac:dyDescent="0.2">
      <c r="A677" s="45">
        <f t="shared" si="53"/>
        <v>44648</v>
      </c>
      <c r="B677" s="4">
        <f t="shared" si="54"/>
        <v>20</v>
      </c>
      <c r="C677" s="4">
        <f t="shared" si="50"/>
        <v>2022</v>
      </c>
      <c r="D677" s="4">
        <f t="shared" si="51"/>
        <v>3</v>
      </c>
      <c r="E677" s="46">
        <v>668</v>
      </c>
      <c r="F677" s="56">
        <v>442.20400000000001</v>
      </c>
      <c r="G677" s="56">
        <f>CMG!E670</f>
        <v>170.10640000000001</v>
      </c>
      <c r="H677" s="20">
        <f t="shared" si="52"/>
        <v>75221.730505600004</v>
      </c>
    </row>
    <row r="678" spans="1:8" x14ac:dyDescent="0.2">
      <c r="A678" s="45">
        <f t="shared" si="53"/>
        <v>44648</v>
      </c>
      <c r="B678" s="4">
        <f t="shared" si="54"/>
        <v>21</v>
      </c>
      <c r="C678" s="4">
        <f t="shared" si="50"/>
        <v>2022</v>
      </c>
      <c r="D678" s="4">
        <f t="shared" si="51"/>
        <v>3</v>
      </c>
      <c r="E678" s="46">
        <v>669</v>
      </c>
      <c r="F678" s="56">
        <v>442.20400000000001</v>
      </c>
      <c r="G678" s="56">
        <f>CMG!E671</f>
        <v>243.84076999999999</v>
      </c>
      <c r="H678" s="20">
        <f t="shared" si="52"/>
        <v>107827.36385708</v>
      </c>
    </row>
    <row r="679" spans="1:8" x14ac:dyDescent="0.2">
      <c r="A679" s="45">
        <f t="shared" si="53"/>
        <v>44648</v>
      </c>
      <c r="B679" s="4">
        <f t="shared" si="54"/>
        <v>22</v>
      </c>
      <c r="C679" s="4">
        <f t="shared" si="50"/>
        <v>2022</v>
      </c>
      <c r="D679" s="4">
        <f t="shared" si="51"/>
        <v>3</v>
      </c>
      <c r="E679" s="46">
        <v>670</v>
      </c>
      <c r="F679" s="56">
        <v>442.20400000000001</v>
      </c>
      <c r="G679" s="56">
        <f>CMG!E672</f>
        <v>241.05252999999999</v>
      </c>
      <c r="H679" s="20">
        <f t="shared" si="52"/>
        <v>106594.39297612</v>
      </c>
    </row>
    <row r="680" spans="1:8" x14ac:dyDescent="0.2">
      <c r="A680" s="45">
        <f t="shared" si="53"/>
        <v>44648</v>
      </c>
      <c r="B680" s="4">
        <f t="shared" si="54"/>
        <v>23</v>
      </c>
      <c r="C680" s="4">
        <f t="shared" si="50"/>
        <v>2022</v>
      </c>
      <c r="D680" s="4">
        <f t="shared" si="51"/>
        <v>3</v>
      </c>
      <c r="E680" s="46">
        <v>671</v>
      </c>
      <c r="F680" s="56">
        <v>442.20400000000001</v>
      </c>
      <c r="G680" s="56">
        <f>CMG!E673</f>
        <v>136.60802000000001</v>
      </c>
      <c r="H680" s="20">
        <f t="shared" si="52"/>
        <v>60408.612876080006</v>
      </c>
    </row>
    <row r="681" spans="1:8" x14ac:dyDescent="0.2">
      <c r="A681" s="45">
        <f t="shared" si="53"/>
        <v>44648</v>
      </c>
      <c r="B681" s="4">
        <f t="shared" si="54"/>
        <v>24</v>
      </c>
      <c r="C681" s="4">
        <f t="shared" si="50"/>
        <v>2022</v>
      </c>
      <c r="D681" s="4">
        <f t="shared" si="51"/>
        <v>3</v>
      </c>
      <c r="E681" s="46">
        <v>672</v>
      </c>
      <c r="F681" s="56">
        <v>442.20400000000001</v>
      </c>
      <c r="G681" s="56">
        <f>CMG!E674</f>
        <v>77.494150000000005</v>
      </c>
      <c r="H681" s="20">
        <f t="shared" si="52"/>
        <v>34268.223106600002</v>
      </c>
    </row>
    <row r="682" spans="1:8" x14ac:dyDescent="0.2">
      <c r="A682" s="45">
        <f t="shared" si="53"/>
        <v>44649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v>442.20400000000001</v>
      </c>
      <c r="G682" s="56">
        <f>CMG!E675</f>
        <v>114.07192999999999</v>
      </c>
      <c r="H682" s="20">
        <f t="shared" si="52"/>
        <v>50443.063733719995</v>
      </c>
    </row>
    <row r="683" spans="1:8" x14ac:dyDescent="0.2">
      <c r="A683" s="45">
        <f t="shared" si="53"/>
        <v>44649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v>442.20400000000001</v>
      </c>
      <c r="G683" s="56">
        <f>CMG!E676</f>
        <v>169.38287</v>
      </c>
      <c r="H683" s="20">
        <f t="shared" si="52"/>
        <v>74901.782645479994</v>
      </c>
    </row>
    <row r="684" spans="1:8" x14ac:dyDescent="0.2">
      <c r="A684" s="45">
        <f t="shared" si="53"/>
        <v>44649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v>442.20400000000001</v>
      </c>
      <c r="G684" s="56">
        <f>CMG!E677</f>
        <v>152.98134999999999</v>
      </c>
      <c r="H684" s="20">
        <f t="shared" si="52"/>
        <v>67648.9648954</v>
      </c>
    </row>
    <row r="685" spans="1:8" x14ac:dyDescent="0.2">
      <c r="A685" s="45">
        <f t="shared" si="53"/>
        <v>44649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v>442.20400000000001</v>
      </c>
      <c r="G685" s="56">
        <f>CMG!E678</f>
        <v>98.778509999999997</v>
      </c>
      <c r="H685" s="20">
        <f t="shared" si="52"/>
        <v>43680.252236039996</v>
      </c>
    </row>
    <row r="686" spans="1:8" x14ac:dyDescent="0.2">
      <c r="A686" s="45">
        <f t="shared" si="53"/>
        <v>44649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v>442.20400000000001</v>
      </c>
      <c r="G686" s="56">
        <f>CMG!E679</f>
        <v>201.17998</v>
      </c>
      <c r="H686" s="20">
        <f t="shared" si="52"/>
        <v>88962.591875919999</v>
      </c>
    </row>
    <row r="687" spans="1:8" x14ac:dyDescent="0.2">
      <c r="A687" s="45">
        <f t="shared" si="53"/>
        <v>44649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v>442.20400000000001</v>
      </c>
      <c r="G687" s="56">
        <f>CMG!E680</f>
        <v>180.44033999999999</v>
      </c>
      <c r="H687" s="20">
        <f t="shared" si="52"/>
        <v>79791.440109360003</v>
      </c>
    </row>
    <row r="688" spans="1:8" x14ac:dyDescent="0.2">
      <c r="A688" s="45">
        <f t="shared" si="53"/>
        <v>44649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v>442.20400000000001</v>
      </c>
      <c r="G688" s="56">
        <f>CMG!E681</f>
        <v>242.0384</v>
      </c>
      <c r="H688" s="20">
        <f t="shared" si="52"/>
        <v>107030.34863360001</v>
      </c>
    </row>
    <row r="689" spans="1:8" x14ac:dyDescent="0.2">
      <c r="A689" s="45">
        <f t="shared" si="53"/>
        <v>44649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v>442.20400000000001</v>
      </c>
      <c r="G689" s="56">
        <f>CMG!E682</f>
        <v>267.90204</v>
      </c>
      <c r="H689" s="20">
        <f t="shared" si="52"/>
        <v>118467.35369616</v>
      </c>
    </row>
    <row r="690" spans="1:8" x14ac:dyDescent="0.2">
      <c r="A690" s="45">
        <f t="shared" si="53"/>
        <v>44649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v>442.20400000000001</v>
      </c>
      <c r="G690" s="56">
        <f>CMG!E683</f>
        <v>239.64930000000001</v>
      </c>
      <c r="H690" s="20">
        <f t="shared" si="52"/>
        <v>105973.8790572</v>
      </c>
    </row>
    <row r="691" spans="1:8" x14ac:dyDescent="0.2">
      <c r="A691" s="45">
        <f t="shared" si="53"/>
        <v>44649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v>442.20400000000001</v>
      </c>
      <c r="G691" s="56">
        <f>CMG!E684</f>
        <v>111.45492</v>
      </c>
      <c r="H691" s="20">
        <f t="shared" si="52"/>
        <v>49285.811443680002</v>
      </c>
    </row>
    <row r="692" spans="1:8" x14ac:dyDescent="0.2">
      <c r="A692" s="45">
        <f t="shared" si="53"/>
        <v>44649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v>442.20400000000001</v>
      </c>
      <c r="G692" s="56">
        <f>CMG!E685</f>
        <v>217.97444999999999</v>
      </c>
      <c r="H692" s="20">
        <f t="shared" si="52"/>
        <v>96389.173687799994</v>
      </c>
    </row>
    <row r="693" spans="1:8" x14ac:dyDescent="0.2">
      <c r="A693" s="45">
        <f t="shared" si="53"/>
        <v>44649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v>442.20400000000001</v>
      </c>
      <c r="G693" s="56">
        <f>CMG!E686</f>
        <v>220.59146000000001</v>
      </c>
      <c r="H693" s="20">
        <f t="shared" si="52"/>
        <v>97546.425977840001</v>
      </c>
    </row>
    <row r="694" spans="1:8" x14ac:dyDescent="0.2">
      <c r="A694" s="45">
        <f t="shared" si="53"/>
        <v>44649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v>442.20400000000001</v>
      </c>
      <c r="G694" s="56">
        <f>CMG!E687</f>
        <v>220.59146000000001</v>
      </c>
      <c r="H694" s="20">
        <f t="shared" si="52"/>
        <v>97546.425977840001</v>
      </c>
    </row>
    <row r="695" spans="1:8" x14ac:dyDescent="0.2">
      <c r="A695" s="45">
        <f t="shared" si="53"/>
        <v>44649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v>442.20400000000001</v>
      </c>
      <c r="G695" s="56">
        <f>CMG!E688</f>
        <v>220.59146000000001</v>
      </c>
      <c r="H695" s="20">
        <f t="shared" si="52"/>
        <v>97546.425977840001</v>
      </c>
    </row>
    <row r="696" spans="1:8" x14ac:dyDescent="0.2">
      <c r="A696" s="45">
        <f t="shared" si="53"/>
        <v>44649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v>442.20400000000001</v>
      </c>
      <c r="G696" s="56">
        <f>CMG!E689</f>
        <v>174.65619000000001</v>
      </c>
      <c r="H696" s="20">
        <f t="shared" si="52"/>
        <v>77233.665842760005</v>
      </c>
    </row>
    <row r="697" spans="1:8" x14ac:dyDescent="0.2">
      <c r="A697" s="45">
        <f t="shared" si="53"/>
        <v>44649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v>442.20400000000001</v>
      </c>
      <c r="G697" s="56">
        <f>CMG!E690</f>
        <v>242.54922999999999</v>
      </c>
      <c r="H697" s="20">
        <f t="shared" si="52"/>
        <v>107256.23970291999</v>
      </c>
    </row>
    <row r="698" spans="1:8" x14ac:dyDescent="0.2">
      <c r="A698" s="45">
        <f t="shared" si="53"/>
        <v>44649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v>442.20400000000001</v>
      </c>
      <c r="G698" s="56">
        <f>CMG!E691</f>
        <v>220.59146000000001</v>
      </c>
      <c r="H698" s="20">
        <f t="shared" si="52"/>
        <v>97546.425977840001</v>
      </c>
    </row>
    <row r="699" spans="1:8" x14ac:dyDescent="0.2">
      <c r="A699" s="45">
        <f t="shared" si="53"/>
        <v>44649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v>442.20400000000001</v>
      </c>
      <c r="G699" s="56">
        <f>CMG!E692</f>
        <v>256.01938999999999</v>
      </c>
      <c r="H699" s="20">
        <f t="shared" si="52"/>
        <v>113212.79833556</v>
      </c>
    </row>
    <row r="700" spans="1:8" x14ac:dyDescent="0.2">
      <c r="A700" s="45">
        <f t="shared" si="53"/>
        <v>44649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v>442.20400000000001</v>
      </c>
      <c r="G700" s="56">
        <f>CMG!E693</f>
        <v>256.84456999999998</v>
      </c>
      <c r="H700" s="20">
        <f t="shared" si="52"/>
        <v>113577.69623228</v>
      </c>
    </row>
    <row r="701" spans="1:8" x14ac:dyDescent="0.2">
      <c r="A701" s="45">
        <f t="shared" si="53"/>
        <v>44649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v>442.20400000000001</v>
      </c>
      <c r="G701" s="56">
        <f>CMG!E694</f>
        <v>256.84456999999998</v>
      </c>
      <c r="H701" s="20">
        <f t="shared" si="52"/>
        <v>113577.69623228</v>
      </c>
    </row>
    <row r="702" spans="1:8" x14ac:dyDescent="0.2">
      <c r="A702" s="45">
        <f t="shared" si="53"/>
        <v>44649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v>442.20400000000001</v>
      </c>
      <c r="G702" s="56">
        <f>CMG!E695</f>
        <v>256.84456999999998</v>
      </c>
      <c r="H702" s="20">
        <f t="shared" si="52"/>
        <v>113577.69623228</v>
      </c>
    </row>
    <row r="703" spans="1:8" x14ac:dyDescent="0.2">
      <c r="A703" s="45">
        <f t="shared" si="53"/>
        <v>44649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v>442.20400000000001</v>
      </c>
      <c r="G703" s="56">
        <f>CMG!E696</f>
        <v>223.09058999999999</v>
      </c>
      <c r="H703" s="20">
        <f t="shared" si="52"/>
        <v>98651.551260359993</v>
      </c>
    </row>
    <row r="704" spans="1:8" x14ac:dyDescent="0.2">
      <c r="A704" s="45">
        <f t="shared" si="53"/>
        <v>44649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v>442.20400000000001</v>
      </c>
      <c r="G704" s="56">
        <f>CMG!E697</f>
        <v>126.66974999999999</v>
      </c>
      <c r="H704" s="20">
        <f t="shared" si="52"/>
        <v>56013.870128999995</v>
      </c>
    </row>
    <row r="705" spans="1:8" x14ac:dyDescent="0.2">
      <c r="A705" s="45">
        <f t="shared" si="53"/>
        <v>44649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v>442.20400000000001</v>
      </c>
      <c r="G705" s="56">
        <f>CMG!E698</f>
        <v>90.408789999999996</v>
      </c>
      <c r="H705" s="20">
        <f t="shared" si="52"/>
        <v>39979.12857316</v>
      </c>
    </row>
    <row r="706" spans="1:8" x14ac:dyDescent="0.2">
      <c r="A706" s="45">
        <f t="shared" si="53"/>
        <v>44650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v>442.20400000000001</v>
      </c>
      <c r="G706" s="56">
        <f>CMG!E699</f>
        <v>118.70841</v>
      </c>
      <c r="H706" s="20">
        <f t="shared" si="52"/>
        <v>52493.333735640001</v>
      </c>
    </row>
    <row r="707" spans="1:8" x14ac:dyDescent="0.2">
      <c r="A707" s="45">
        <f t="shared" si="53"/>
        <v>44650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v>442.20400000000001</v>
      </c>
      <c r="G707" s="56">
        <f>CMG!E700</f>
        <v>118.70841</v>
      </c>
      <c r="H707" s="20">
        <f t="shared" si="52"/>
        <v>52493.333735640001</v>
      </c>
    </row>
    <row r="708" spans="1:8" x14ac:dyDescent="0.2">
      <c r="A708" s="45">
        <f t="shared" si="53"/>
        <v>44650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v>442.20400000000001</v>
      </c>
      <c r="G708" s="56">
        <f>CMG!E701</f>
        <v>118.70841</v>
      </c>
      <c r="H708" s="20">
        <f t="shared" si="52"/>
        <v>52493.333735640001</v>
      </c>
    </row>
    <row r="709" spans="1:8" x14ac:dyDescent="0.2">
      <c r="A709" s="45">
        <f t="shared" si="53"/>
        <v>44650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v>442.20400000000001</v>
      </c>
      <c r="G709" s="56">
        <f>CMG!E702</f>
        <v>118.70841</v>
      </c>
      <c r="H709" s="20">
        <f t="shared" si="52"/>
        <v>52493.333735640001</v>
      </c>
    </row>
    <row r="710" spans="1:8" x14ac:dyDescent="0.2">
      <c r="A710" s="45">
        <f t="shared" si="53"/>
        <v>44650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v>442.20400000000001</v>
      </c>
      <c r="G710" s="56">
        <f>CMG!E703</f>
        <v>116.26354000000001</v>
      </c>
      <c r="H710" s="20">
        <f t="shared" si="52"/>
        <v>51412.202442160007</v>
      </c>
    </row>
    <row r="711" spans="1:8" x14ac:dyDescent="0.2">
      <c r="A711" s="45">
        <f t="shared" si="53"/>
        <v>44650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v>442.20400000000001</v>
      </c>
      <c r="G711" s="56">
        <f>CMG!E704</f>
        <v>115.04111</v>
      </c>
      <c r="H711" s="20">
        <f t="shared" si="52"/>
        <v>50871.639006440004</v>
      </c>
    </row>
    <row r="712" spans="1:8" x14ac:dyDescent="0.2">
      <c r="A712" s="45">
        <f t="shared" si="53"/>
        <v>44650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v>442.20400000000001</v>
      </c>
      <c r="G712" s="56">
        <f>CMG!E705</f>
        <v>118.28016</v>
      </c>
      <c r="H712" s="20">
        <f t="shared" si="52"/>
        <v>52303.95987264</v>
      </c>
    </row>
    <row r="713" spans="1:8" x14ac:dyDescent="0.2">
      <c r="A713" s="45">
        <f t="shared" si="53"/>
        <v>44650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v>442.20400000000001</v>
      </c>
      <c r="G713" s="56">
        <f>CMG!E706</f>
        <v>118.70841</v>
      </c>
      <c r="H713" s="20">
        <f t="shared" si="52"/>
        <v>52493.333735640001</v>
      </c>
    </row>
    <row r="714" spans="1:8" x14ac:dyDescent="0.2">
      <c r="A714" s="45">
        <f t="shared" si="53"/>
        <v>44650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v>442.20400000000001</v>
      </c>
      <c r="G714" s="56">
        <f>CMG!E707</f>
        <v>103.37738</v>
      </c>
      <c r="H714" s="20">
        <f t="shared" si="52"/>
        <v>45713.890945520005</v>
      </c>
    </row>
    <row r="715" spans="1:8" x14ac:dyDescent="0.2">
      <c r="A715" s="45">
        <f t="shared" si="53"/>
        <v>44650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v>442.20400000000001</v>
      </c>
      <c r="G715" s="56">
        <f>CMG!E708</f>
        <v>56.714680000000001</v>
      </c>
      <c r="H715" s="20">
        <f t="shared" ref="H715:H753" si="57">F715*G715</f>
        <v>25079.458354720002</v>
      </c>
    </row>
    <row r="716" spans="1:8" x14ac:dyDescent="0.2">
      <c r="A716" s="45">
        <f t="shared" ref="A716:A753" si="58">IF(B715=24,A715+1,A715)</f>
        <v>44650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v>442.20400000000001</v>
      </c>
      <c r="G716" s="56">
        <f>CMG!E709</f>
        <v>163.61142000000001</v>
      </c>
      <c r="H716" s="20">
        <f t="shared" si="57"/>
        <v>72349.624369680008</v>
      </c>
    </row>
    <row r="717" spans="1:8" x14ac:dyDescent="0.2">
      <c r="A717" s="45">
        <f t="shared" si="58"/>
        <v>44650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v>442.20400000000001</v>
      </c>
      <c r="G717" s="56">
        <f>CMG!E710</f>
        <v>217.92795000000001</v>
      </c>
      <c r="H717" s="20">
        <f t="shared" si="57"/>
        <v>96368.611201800013</v>
      </c>
    </row>
    <row r="718" spans="1:8" x14ac:dyDescent="0.2">
      <c r="A718" s="45">
        <f t="shared" si="58"/>
        <v>44650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v>442.20400000000001</v>
      </c>
      <c r="G718" s="56">
        <f>CMG!E711</f>
        <v>217.92795000000001</v>
      </c>
      <c r="H718" s="20">
        <f t="shared" si="57"/>
        <v>96368.611201800013</v>
      </c>
    </row>
    <row r="719" spans="1:8" x14ac:dyDescent="0.2">
      <c r="A719" s="45">
        <f t="shared" si="58"/>
        <v>44650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v>442.20400000000001</v>
      </c>
      <c r="G719" s="56">
        <f>CMG!E712</f>
        <v>217.92795000000001</v>
      </c>
      <c r="H719" s="20">
        <f t="shared" si="57"/>
        <v>96368.611201800013</v>
      </c>
    </row>
    <row r="720" spans="1:8" x14ac:dyDescent="0.2">
      <c r="A720" s="45">
        <f t="shared" si="58"/>
        <v>44650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v>442.20400000000001</v>
      </c>
      <c r="G720" s="56">
        <f>CMG!E713</f>
        <v>217.92795000000001</v>
      </c>
      <c r="H720" s="20">
        <f t="shared" si="57"/>
        <v>96368.611201800013</v>
      </c>
    </row>
    <row r="721" spans="1:8" x14ac:dyDescent="0.2">
      <c r="A721" s="45">
        <f t="shared" si="58"/>
        <v>44650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v>442.20400000000001</v>
      </c>
      <c r="G721" s="56">
        <f>CMG!E714</f>
        <v>217.92795000000001</v>
      </c>
      <c r="H721" s="20">
        <f t="shared" si="57"/>
        <v>96368.611201800013</v>
      </c>
    </row>
    <row r="722" spans="1:8" x14ac:dyDescent="0.2">
      <c r="A722" s="45">
        <f t="shared" si="58"/>
        <v>44650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v>442.20400000000001</v>
      </c>
      <c r="G722" s="56">
        <f>CMG!E715</f>
        <v>144.81553</v>
      </c>
      <c r="H722" s="20">
        <f t="shared" si="57"/>
        <v>64038.006628119998</v>
      </c>
    </row>
    <row r="723" spans="1:8" x14ac:dyDescent="0.2">
      <c r="A723" s="45">
        <f t="shared" si="58"/>
        <v>44650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v>442.20400000000001</v>
      </c>
      <c r="G723" s="56">
        <f>CMG!E716</f>
        <v>84.542559999999995</v>
      </c>
      <c r="H723" s="20">
        <f t="shared" si="57"/>
        <v>37385.058202239998</v>
      </c>
    </row>
    <row r="724" spans="1:8" x14ac:dyDescent="0.2">
      <c r="A724" s="45">
        <f t="shared" si="58"/>
        <v>44650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v>442.20400000000001</v>
      </c>
      <c r="G724" s="56">
        <f>CMG!E717</f>
        <v>94.267520000000005</v>
      </c>
      <c r="H724" s="20">
        <f t="shared" si="57"/>
        <v>41685.474414080003</v>
      </c>
    </row>
    <row r="725" spans="1:8" x14ac:dyDescent="0.2">
      <c r="A725" s="45">
        <f t="shared" si="58"/>
        <v>44650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v>442.20400000000001</v>
      </c>
      <c r="G725" s="56">
        <f>CMG!E718</f>
        <v>127.24987</v>
      </c>
      <c r="H725" s="20">
        <f t="shared" si="57"/>
        <v>56270.401513479999</v>
      </c>
    </row>
    <row r="726" spans="1:8" x14ac:dyDescent="0.2">
      <c r="A726" s="45">
        <f t="shared" si="58"/>
        <v>44650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v>442.20400000000001</v>
      </c>
      <c r="G726" s="56">
        <f>CMG!E719</f>
        <v>174.59774999999999</v>
      </c>
      <c r="H726" s="20">
        <f t="shared" si="57"/>
        <v>77207.823441</v>
      </c>
    </row>
    <row r="727" spans="1:8" x14ac:dyDescent="0.2">
      <c r="A727" s="45">
        <f t="shared" si="58"/>
        <v>44650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v>442.20400000000001</v>
      </c>
      <c r="G727" s="56">
        <f>CMG!E720</f>
        <v>178.43635</v>
      </c>
      <c r="H727" s="20">
        <f t="shared" si="57"/>
        <v>78905.267715399998</v>
      </c>
    </row>
    <row r="728" spans="1:8" x14ac:dyDescent="0.2">
      <c r="A728" s="45">
        <f t="shared" si="58"/>
        <v>44650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v>442.20400000000001</v>
      </c>
      <c r="G728" s="56">
        <f>CMG!E721</f>
        <v>178.43635</v>
      </c>
      <c r="H728" s="20">
        <f t="shared" si="57"/>
        <v>78905.267715399998</v>
      </c>
    </row>
    <row r="729" spans="1:8" x14ac:dyDescent="0.2">
      <c r="A729" s="45">
        <f t="shared" si="58"/>
        <v>44650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v>442.20400000000001</v>
      </c>
      <c r="G729" s="56">
        <f>CMG!E722</f>
        <v>133.65011999999999</v>
      </c>
      <c r="H729" s="20">
        <f t="shared" si="57"/>
        <v>59100.617664479993</v>
      </c>
    </row>
    <row r="730" spans="1:8" x14ac:dyDescent="0.2">
      <c r="A730" s="45">
        <f t="shared" si="58"/>
        <v>44651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v>442.20400000000001</v>
      </c>
      <c r="G730" s="56">
        <f>CMG!E723</f>
        <v>122.61084</v>
      </c>
      <c r="H730" s="20">
        <f t="shared" si="57"/>
        <v>54219.00389136</v>
      </c>
    </row>
    <row r="731" spans="1:8" x14ac:dyDescent="0.2">
      <c r="A731" s="45">
        <f t="shared" si="58"/>
        <v>44651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v>442.20400000000001</v>
      </c>
      <c r="G731" s="56">
        <f>CMG!E724</f>
        <v>120.10858</v>
      </c>
      <c r="H731" s="20">
        <f t="shared" si="57"/>
        <v>53112.494510320001</v>
      </c>
    </row>
    <row r="732" spans="1:8" x14ac:dyDescent="0.2">
      <c r="A732" s="45">
        <f t="shared" si="58"/>
        <v>44651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v>442.20400000000001</v>
      </c>
      <c r="G732" s="56">
        <f>CMG!E725</f>
        <v>79.606120000000004</v>
      </c>
      <c r="H732" s="20">
        <f t="shared" si="57"/>
        <v>35202.144688480003</v>
      </c>
    </row>
    <row r="733" spans="1:8" x14ac:dyDescent="0.2">
      <c r="A733" s="45">
        <f t="shared" si="58"/>
        <v>44651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v>442.20400000000001</v>
      </c>
      <c r="G733" s="56">
        <f>CMG!E726</f>
        <v>70.599540000000005</v>
      </c>
      <c r="H733" s="20">
        <f t="shared" si="57"/>
        <v>31219.398986160002</v>
      </c>
    </row>
    <row r="734" spans="1:8" x14ac:dyDescent="0.2">
      <c r="A734" s="45">
        <f t="shared" si="58"/>
        <v>44651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v>442.20400000000001</v>
      </c>
      <c r="G734" s="56">
        <f>CMG!E727</f>
        <v>68.011790000000005</v>
      </c>
      <c r="H734" s="20">
        <f t="shared" si="57"/>
        <v>30075.085585160003</v>
      </c>
    </row>
    <row r="735" spans="1:8" x14ac:dyDescent="0.2">
      <c r="A735" s="45">
        <f t="shared" si="58"/>
        <v>44651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v>442.20400000000001</v>
      </c>
      <c r="G735" s="56">
        <f>CMG!E728</f>
        <v>82.287120000000002</v>
      </c>
      <c r="H735" s="20">
        <f t="shared" si="57"/>
        <v>36387.693612480005</v>
      </c>
    </row>
    <row r="736" spans="1:8" x14ac:dyDescent="0.2">
      <c r="A736" s="45">
        <f t="shared" si="58"/>
        <v>44651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v>442.20400000000001</v>
      </c>
      <c r="G736" s="56">
        <f>CMG!E729</f>
        <v>115.62470999999999</v>
      </c>
      <c r="H736" s="20">
        <f t="shared" si="57"/>
        <v>51129.709260839998</v>
      </c>
    </row>
    <row r="737" spans="1:8" x14ac:dyDescent="0.2">
      <c r="A737" s="45">
        <f t="shared" si="58"/>
        <v>44651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v>442.20400000000001</v>
      </c>
      <c r="G737" s="56">
        <f>CMG!E730</f>
        <v>122.61084</v>
      </c>
      <c r="H737" s="20">
        <f t="shared" si="57"/>
        <v>54219.00389136</v>
      </c>
    </row>
    <row r="738" spans="1:8" x14ac:dyDescent="0.2">
      <c r="A738" s="45">
        <f t="shared" si="58"/>
        <v>44651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v>442.20400000000001</v>
      </c>
      <c r="G738" s="56">
        <f>CMG!E731</f>
        <v>112.29095</v>
      </c>
      <c r="H738" s="20">
        <f t="shared" si="57"/>
        <v>49655.507253800002</v>
      </c>
    </row>
    <row r="739" spans="1:8" x14ac:dyDescent="0.2">
      <c r="A739" s="45">
        <f t="shared" si="58"/>
        <v>44651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v>442.20400000000001</v>
      </c>
      <c r="G739" s="56">
        <f>CMG!E732</f>
        <v>92.622550000000004</v>
      </c>
      <c r="H739" s="20">
        <f t="shared" si="57"/>
        <v>40958.062100200004</v>
      </c>
    </row>
    <row r="740" spans="1:8" x14ac:dyDescent="0.2">
      <c r="A740" s="45">
        <f t="shared" si="58"/>
        <v>44651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v>442.20400000000001</v>
      </c>
      <c r="G740" s="56">
        <f>CMG!E733</f>
        <v>255.74360999999999</v>
      </c>
      <c r="H740" s="20">
        <f t="shared" si="57"/>
        <v>113090.84731643999</v>
      </c>
    </row>
    <row r="741" spans="1:8" x14ac:dyDescent="0.2">
      <c r="A741" s="45">
        <f t="shared" si="58"/>
        <v>44651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v>442.20400000000001</v>
      </c>
      <c r="G741" s="56">
        <f>CMG!E734</f>
        <v>261.11336999999997</v>
      </c>
      <c r="H741" s="20">
        <f t="shared" si="57"/>
        <v>115465.37666747998</v>
      </c>
    </row>
    <row r="742" spans="1:8" x14ac:dyDescent="0.2">
      <c r="A742" s="45">
        <f t="shared" si="58"/>
        <v>44651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v>442.20400000000001</v>
      </c>
      <c r="G742" s="56">
        <f>CMG!E735</f>
        <v>253.59103999999999</v>
      </c>
      <c r="H742" s="20">
        <f t="shared" si="57"/>
        <v>112138.97225216001</v>
      </c>
    </row>
    <row r="743" spans="1:8" x14ac:dyDescent="0.2">
      <c r="A743" s="45">
        <f t="shared" si="58"/>
        <v>44651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v>442.20400000000001</v>
      </c>
      <c r="G743" s="56">
        <f>CMG!E736</f>
        <v>253.59103999999999</v>
      </c>
      <c r="H743" s="20">
        <f t="shared" si="57"/>
        <v>112138.97225216001</v>
      </c>
    </row>
    <row r="744" spans="1:8" x14ac:dyDescent="0.2">
      <c r="A744" s="45">
        <f t="shared" si="58"/>
        <v>44651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v>442.20400000000001</v>
      </c>
      <c r="G744" s="56">
        <f>CMG!E737</f>
        <v>253.59103999999999</v>
      </c>
      <c r="H744" s="20">
        <f t="shared" si="57"/>
        <v>112138.97225216001</v>
      </c>
    </row>
    <row r="745" spans="1:8" x14ac:dyDescent="0.2">
      <c r="A745" s="45">
        <f t="shared" si="58"/>
        <v>44651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v>442.20400000000001</v>
      </c>
      <c r="G745" s="56">
        <f>CMG!E738</f>
        <v>253.59103999999999</v>
      </c>
      <c r="H745" s="20">
        <f t="shared" si="57"/>
        <v>112138.97225216001</v>
      </c>
    </row>
    <row r="746" spans="1:8" x14ac:dyDescent="0.2">
      <c r="A746" s="45">
        <f t="shared" si="58"/>
        <v>44651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v>442.20400000000001</v>
      </c>
      <c r="G746" s="56">
        <f>CMG!E739</f>
        <v>253.59103999999999</v>
      </c>
      <c r="H746" s="20">
        <f t="shared" si="57"/>
        <v>112138.97225216001</v>
      </c>
    </row>
    <row r="747" spans="1:8" x14ac:dyDescent="0.2">
      <c r="A747" s="45">
        <f t="shared" si="58"/>
        <v>44651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v>442.20400000000001</v>
      </c>
      <c r="G747" s="56">
        <f>CMG!E740</f>
        <v>253.59103999999999</v>
      </c>
      <c r="H747" s="20">
        <f t="shared" si="57"/>
        <v>112138.97225216001</v>
      </c>
    </row>
    <row r="748" spans="1:8" x14ac:dyDescent="0.2">
      <c r="A748" s="45">
        <f t="shared" si="58"/>
        <v>44651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v>442.20400000000001</v>
      </c>
      <c r="G748" s="56">
        <f>CMG!E741</f>
        <v>252.91497000000001</v>
      </c>
      <c r="H748" s="20">
        <f t="shared" si="57"/>
        <v>111840.01139388001</v>
      </c>
    </row>
    <row r="749" spans="1:8" x14ac:dyDescent="0.2">
      <c r="A749" s="45">
        <f t="shared" si="58"/>
        <v>44651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v>442.20400000000001</v>
      </c>
      <c r="G749" s="56">
        <f>CMG!E742</f>
        <v>252.91497000000001</v>
      </c>
      <c r="H749" s="20">
        <f t="shared" si="57"/>
        <v>111840.01139388001</v>
      </c>
    </row>
    <row r="750" spans="1:8" x14ac:dyDescent="0.2">
      <c r="A750" s="45">
        <f t="shared" si="58"/>
        <v>44651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v>442.20400000000001</v>
      </c>
      <c r="G750" s="56">
        <f>CMG!E743</f>
        <v>252.91497000000001</v>
      </c>
      <c r="H750" s="20">
        <f t="shared" si="57"/>
        <v>111840.01139388001</v>
      </c>
    </row>
    <row r="751" spans="1:8" x14ac:dyDescent="0.2">
      <c r="A751" s="45">
        <f t="shared" si="58"/>
        <v>44651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v>442.20400000000001</v>
      </c>
      <c r="G751" s="56">
        <f>CMG!E744</f>
        <v>252.91497000000001</v>
      </c>
      <c r="H751" s="20">
        <f t="shared" si="57"/>
        <v>111840.01139388001</v>
      </c>
    </row>
    <row r="752" spans="1:8" x14ac:dyDescent="0.2">
      <c r="A752" s="45">
        <f t="shared" si="58"/>
        <v>44651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v>442.20400000000001</v>
      </c>
      <c r="G752" s="56">
        <f>CMG!E745</f>
        <v>216.70211</v>
      </c>
      <c r="H752" s="20">
        <f t="shared" si="57"/>
        <v>95826.539850440007</v>
      </c>
    </row>
    <row r="753" spans="1:8" x14ac:dyDescent="0.2">
      <c r="A753" s="45">
        <f t="shared" si="58"/>
        <v>44651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v>442.20400000000001</v>
      </c>
      <c r="G753" s="56">
        <f>CMG!E746</f>
        <v>104.22465</v>
      </c>
      <c r="H753" s="20">
        <f t="shared" si="57"/>
        <v>46088.557128599998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7" sqref="D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2022-04-13T14:00:45Z</dcterms:modified>
</cp:coreProperties>
</file>